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13_ncr:1_{A52CFB26-FC8A-459E-BC59-37BAD9C31C05}" xr6:coauthVersionLast="47" xr6:coauthVersionMax="47" xr10:uidLastSave="{00000000-0000-0000-0000-000000000000}"/>
  <bookViews>
    <workbookView xWindow="1500" yWindow="540" windowWidth="24015" windowHeight="20340" xr2:uid="{00000000-000D-0000-FFFF-FFFF00000000}"/>
  </bookViews>
  <sheets>
    <sheet name="Vzdrževanje Tolmin SKLOP 1" sheetId="1" r:id="rId1"/>
    <sheet name="Vzdrževanje Kobarid SKLOP 2" sheetId="3" r:id="rId2"/>
    <sheet name="Vzdrževanje Bovec SKLOP 3" sheetId="2" r:id="rId3"/>
    <sheet name="Vzdrževanje Bovec SKLOP 4" sheetId="7" r:id="rId4"/>
    <sheet name="Vzdrževanje Bovec SKLOP 5" sheetId="8" r:id="rId5"/>
    <sheet name="Vzdrževanje Bovec SKLOP 6" sheetId="9" r:id="rId6"/>
    <sheet name="Vzdrževanje Bovec SKLOP 7" sheetId="6" r:id="rId7"/>
    <sheet name="CENIK" sheetId="10" r:id="rId8"/>
  </sheets>
  <definedNames>
    <definedName name="_xlnm.Print_Area" localSheetId="7">CENIK!$A$1:$J$34</definedName>
    <definedName name="_xlnm.Print_Area" localSheetId="2">'Vzdrževanje Bovec SKLOP 3'!$A$1:$G$38</definedName>
    <definedName name="_xlnm.Print_Area" localSheetId="3">'Vzdrževanje Bovec SKLOP 4'!$A$1:$G$33</definedName>
    <definedName name="_xlnm.Print_Area" localSheetId="4">'Vzdrževanje Bovec SKLOP 5'!$A$1:$G$31</definedName>
    <definedName name="_xlnm.Print_Area" localSheetId="5">'Vzdrževanje Bovec SKLOP 6'!$A$1:$G$31</definedName>
    <definedName name="_xlnm.Print_Area" localSheetId="6">'Vzdrževanje Bovec SKLOP 7'!$A$1:$G$29</definedName>
    <definedName name="_xlnm.Print_Area" localSheetId="1">'Vzdrževanje Kobarid SKLOP 2'!$A$1:$G$39</definedName>
    <definedName name="_xlnm.Print_Area" localSheetId="0">'Vzdrževanje Tolmin SKLOP 1'!$A$1:$H$170</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10" l="1"/>
  <c r="F19" i="10"/>
  <c r="G15" i="7"/>
  <c r="G8" i="8"/>
  <c r="G19" i="8"/>
  <c r="G20" i="9"/>
  <c r="G16" i="6"/>
  <c r="G15" i="9"/>
  <c r="G14" i="8"/>
  <c r="G31" i="2"/>
  <c r="G10" i="7"/>
  <c r="G22" i="2"/>
  <c r="G26" i="2"/>
  <c r="G19" i="2"/>
  <c r="G20" i="3"/>
  <c r="G154" i="1"/>
  <c r="E148" i="1" l="1"/>
  <c r="G148" i="1" s="1"/>
  <c r="G149" i="1" s="1"/>
  <c r="E144" i="1"/>
  <c r="G144" i="1" s="1"/>
  <c r="G145" i="1" s="1"/>
  <c r="E139" i="1"/>
  <c r="G139" i="1" s="1"/>
  <c r="G140" i="1" s="1"/>
  <c r="G130" i="1"/>
  <c r="G131" i="1"/>
  <c r="G134" i="1"/>
  <c r="G135" i="1"/>
  <c r="G129" i="1"/>
  <c r="E130" i="1"/>
  <c r="E131" i="1"/>
  <c r="E132" i="1"/>
  <c r="G132" i="1" s="1"/>
  <c r="E133" i="1"/>
  <c r="G133" i="1" s="1"/>
  <c r="E129" i="1"/>
  <c r="E125" i="1"/>
  <c r="G125" i="1" s="1"/>
  <c r="G126" i="1" s="1"/>
  <c r="E119" i="1"/>
  <c r="G119" i="1" s="1"/>
  <c r="E120" i="1"/>
  <c r="G120" i="1" s="1"/>
  <c r="E121" i="1"/>
  <c r="G121" i="1" s="1"/>
  <c r="E118" i="1"/>
  <c r="G118" i="1" s="1"/>
  <c r="E114" i="1"/>
  <c r="G114" i="1" s="1"/>
  <c r="G115" i="1" s="1"/>
  <c r="G109" i="1"/>
  <c r="G110" i="1"/>
  <c r="E109" i="1"/>
  <c r="E110" i="1"/>
  <c r="E108" i="1"/>
  <c r="G108" i="1" s="1"/>
  <c r="G100" i="1"/>
  <c r="G104" i="1"/>
  <c r="E95" i="1"/>
  <c r="G95" i="1" s="1"/>
  <c r="E96" i="1"/>
  <c r="G96" i="1" s="1"/>
  <c r="E97" i="1"/>
  <c r="G97" i="1" s="1"/>
  <c r="E98" i="1"/>
  <c r="G98" i="1" s="1"/>
  <c r="E99" i="1"/>
  <c r="G99" i="1" s="1"/>
  <c r="E100" i="1"/>
  <c r="E101" i="1"/>
  <c r="G101" i="1" s="1"/>
  <c r="E102" i="1"/>
  <c r="G102" i="1" s="1"/>
  <c r="E103" i="1"/>
  <c r="G103" i="1" s="1"/>
  <c r="E104" i="1"/>
  <c r="E94" i="1"/>
  <c r="G94" i="1" s="1"/>
  <c r="E90" i="1"/>
  <c r="G90" i="1" s="1"/>
  <c r="E89" i="1"/>
  <c r="G89" i="1" s="1"/>
  <c r="E85" i="1"/>
  <c r="G85" i="1" s="1"/>
  <c r="E84" i="1"/>
  <c r="G84" i="1" s="1"/>
  <c r="G80" i="1"/>
  <c r="E79" i="1"/>
  <c r="G79" i="1" s="1"/>
  <c r="E80" i="1"/>
  <c r="E78" i="1"/>
  <c r="G78" i="1" s="1"/>
  <c r="E66" i="1"/>
  <c r="G66" i="1" s="1"/>
  <c r="E67" i="1"/>
  <c r="G67" i="1" s="1"/>
  <c r="E68" i="1"/>
  <c r="G68" i="1" s="1"/>
  <c r="E69" i="1"/>
  <c r="G69" i="1" s="1"/>
  <c r="E70" i="1"/>
  <c r="E71" i="1"/>
  <c r="G71" i="1" s="1"/>
  <c r="E72" i="1"/>
  <c r="G72" i="1" s="1"/>
  <c r="E73" i="1"/>
  <c r="G73" i="1" s="1"/>
  <c r="E74" i="1"/>
  <c r="G74" i="1" s="1"/>
  <c r="E65" i="1"/>
  <c r="G65" i="1" s="1"/>
  <c r="G70" i="1"/>
  <c r="G55" i="1"/>
  <c r="E51" i="1"/>
  <c r="G51" i="1" s="1"/>
  <c r="E52" i="1"/>
  <c r="G52" i="1" s="1"/>
  <c r="E53" i="1"/>
  <c r="G53" i="1" s="1"/>
  <c r="E54" i="1"/>
  <c r="G54" i="1" s="1"/>
  <c r="E55" i="1"/>
  <c r="E56" i="1"/>
  <c r="G56" i="1" s="1"/>
  <c r="E57" i="1"/>
  <c r="G57" i="1" s="1"/>
  <c r="E58" i="1"/>
  <c r="G58" i="1" s="1"/>
  <c r="E59" i="1"/>
  <c r="G59" i="1" s="1"/>
  <c r="E60" i="1"/>
  <c r="G60" i="1" s="1"/>
  <c r="E61" i="1"/>
  <c r="G61" i="1" s="1"/>
  <c r="E50" i="1"/>
  <c r="G50" i="1" s="1"/>
  <c r="G44" i="1"/>
  <c r="E42" i="1"/>
  <c r="G42" i="1" s="1"/>
  <c r="E43" i="1"/>
  <c r="G43" i="1" s="1"/>
  <c r="E44" i="1"/>
  <c r="E45" i="1"/>
  <c r="G45" i="1" s="1"/>
  <c r="E46" i="1"/>
  <c r="G46" i="1" s="1"/>
  <c r="E41" i="1"/>
  <c r="G41" i="1" s="1"/>
  <c r="E37" i="1"/>
  <c r="G37" i="1" s="1"/>
  <c r="G38" i="1" s="1"/>
  <c r="G31" i="1"/>
  <c r="E32" i="1"/>
  <c r="G32" i="1" s="1"/>
  <c r="E33" i="1"/>
  <c r="G33" i="1" s="1"/>
  <c r="E31" i="1"/>
  <c r="G16" i="1"/>
  <c r="G20" i="1"/>
  <c r="E8" i="1"/>
  <c r="G8" i="1" s="1"/>
  <c r="E9" i="1"/>
  <c r="G9" i="1" s="1"/>
  <c r="E10" i="1"/>
  <c r="G10" i="1" s="1"/>
  <c r="E11" i="1"/>
  <c r="G11" i="1" s="1"/>
  <c r="E12" i="1"/>
  <c r="G12" i="1" s="1"/>
  <c r="E13" i="1"/>
  <c r="G13" i="1" s="1"/>
  <c r="E14" i="1"/>
  <c r="G14" i="1" s="1"/>
  <c r="E15" i="1"/>
  <c r="G15" i="1" s="1"/>
  <c r="E16" i="1"/>
  <c r="E17" i="1"/>
  <c r="G17" i="1" s="1"/>
  <c r="E18" i="1"/>
  <c r="G18" i="1" s="1"/>
  <c r="E19" i="1"/>
  <c r="G19" i="1" s="1"/>
  <c r="E20" i="1"/>
  <c r="E21" i="1"/>
  <c r="G21" i="1" s="1"/>
  <c r="E22" i="1"/>
  <c r="G22" i="1" s="1"/>
  <c r="E23" i="1"/>
  <c r="G23" i="1" s="1"/>
  <c r="E24" i="1"/>
  <c r="G24" i="1" s="1"/>
  <c r="E25" i="1"/>
  <c r="G25" i="1" s="1"/>
  <c r="E26" i="1"/>
  <c r="G26" i="1" s="1"/>
  <c r="E27" i="1"/>
  <c r="G27" i="1" s="1"/>
  <c r="E7" i="1"/>
  <c r="G7" i="1" s="1"/>
  <c r="G13" i="3"/>
  <c r="G14" i="3"/>
  <c r="E13" i="3"/>
  <c r="E14" i="3"/>
  <c r="E12" i="3"/>
  <c r="G12" i="3" s="1"/>
  <c r="E8" i="3"/>
  <c r="G8" i="3" s="1"/>
  <c r="E7" i="3"/>
  <c r="G7" i="3" s="1"/>
  <c r="G24" i="2"/>
  <c r="G25" i="2"/>
  <c r="G18" i="2"/>
  <c r="G8" i="2"/>
  <c r="E23" i="2"/>
  <c r="G23" i="2" s="1"/>
  <c r="E24" i="2"/>
  <c r="E25" i="2"/>
  <c r="E22" i="2"/>
  <c r="E9" i="2"/>
  <c r="G9" i="2" s="1"/>
  <c r="E10" i="2"/>
  <c r="G10" i="2" s="1"/>
  <c r="E11" i="2"/>
  <c r="G11" i="2" s="1"/>
  <c r="E12" i="2"/>
  <c r="G12" i="2" s="1"/>
  <c r="E13" i="2"/>
  <c r="G13" i="2" s="1"/>
  <c r="E14" i="2"/>
  <c r="G14" i="2" s="1"/>
  <c r="E15" i="2"/>
  <c r="G15" i="2" s="1"/>
  <c r="E16" i="2"/>
  <c r="G16" i="2" s="1"/>
  <c r="E17" i="2"/>
  <c r="G17" i="2" s="1"/>
  <c r="E18" i="2"/>
  <c r="E8" i="2"/>
  <c r="E8" i="7"/>
  <c r="G8" i="7" s="1"/>
  <c r="E9" i="7"/>
  <c r="G9" i="7" s="1"/>
  <c r="E7" i="7"/>
  <c r="G7" i="7" s="1"/>
  <c r="G9" i="8"/>
  <c r="E8" i="8"/>
  <c r="E9" i="8"/>
  <c r="E10" i="8"/>
  <c r="G10" i="8" s="1"/>
  <c r="E11" i="8"/>
  <c r="G11" i="8" s="1"/>
  <c r="E12" i="8"/>
  <c r="G12" i="8" s="1"/>
  <c r="E13" i="8"/>
  <c r="G13" i="8" s="1"/>
  <c r="E7" i="8"/>
  <c r="G7" i="8" s="1"/>
  <c r="G8" i="9"/>
  <c r="G7" i="9"/>
  <c r="E8" i="9"/>
  <c r="E9" i="9"/>
  <c r="G9" i="9" s="1"/>
  <c r="E10" i="9"/>
  <c r="G10" i="9" s="1"/>
  <c r="E11" i="9"/>
  <c r="G11" i="9" s="1"/>
  <c r="E12" i="9"/>
  <c r="G12" i="9" s="1"/>
  <c r="E13" i="9"/>
  <c r="G13" i="9" s="1"/>
  <c r="E14" i="9"/>
  <c r="G14" i="9" s="1"/>
  <c r="E7" i="9"/>
  <c r="E8" i="6"/>
  <c r="G8" i="6" s="1"/>
  <c r="E9" i="6"/>
  <c r="G9" i="6" s="1"/>
  <c r="E10" i="6"/>
  <c r="G10" i="6" s="1"/>
  <c r="E7" i="6"/>
  <c r="G7" i="6" s="1"/>
  <c r="G11" i="6" s="1"/>
  <c r="G47" i="1" l="1"/>
  <c r="G136" i="1"/>
  <c r="G81" i="1"/>
  <c r="G9" i="3"/>
  <c r="G105" i="1"/>
  <c r="G75" i="1"/>
  <c r="G28" i="1"/>
  <c r="G86" i="1"/>
  <c r="G62" i="1"/>
  <c r="G111" i="1"/>
  <c r="G34" i="1"/>
  <c r="G91" i="1"/>
  <c r="G122" i="1"/>
  <c r="G15" i="3" l="1"/>
</calcChain>
</file>

<file path=xl/sharedStrings.xml><?xml version="1.0" encoding="utf-8"?>
<sst xmlns="http://schemas.openxmlformats.org/spreadsheetml/2006/main" count="608" uniqueCount="305">
  <si>
    <t>VZDRŽEVANJE JAVNIH POTI NA OBMOČJU OBČINE TOLMIN - POPIS DEL IN OPRAVIL ZA SKLOP 1</t>
  </si>
  <si>
    <t>DOLŽINA/POVRŠINA</t>
  </si>
  <si>
    <t>CENA NA ENOTO</t>
  </si>
  <si>
    <t>CENA SKUPAJ</t>
  </si>
  <si>
    <t>Krajevna skupnost Tolmin</t>
  </si>
  <si>
    <t>800 m</t>
  </si>
  <si>
    <t>pot od planine Srednjica do cerkve v Javorci</t>
  </si>
  <si>
    <t>600 m</t>
  </si>
  <si>
    <t>pot v Polog (gozdno mejno znamenje)</t>
  </si>
  <si>
    <t>500 m</t>
  </si>
  <si>
    <t>Polog košnja okrog bunkerjev pod pobočjem</t>
  </si>
  <si>
    <t>1100 m</t>
  </si>
  <si>
    <t>Polog košnja okrog bunkerjev pot do Tolminke</t>
  </si>
  <si>
    <t>700 m2</t>
  </si>
  <si>
    <t>Polog delo z motorno žago pod cerkvijo</t>
  </si>
  <si>
    <t>100 m2</t>
  </si>
  <si>
    <t>Brežina pri Avrenisu ind. Cona</t>
  </si>
  <si>
    <t>1800 m</t>
  </si>
  <si>
    <t>Zadlaz - Žabče Tehnika Krn</t>
  </si>
  <si>
    <t>1500 m</t>
  </si>
  <si>
    <t>Zadlaz - Čadrg proti Zadlaz - Žabče krožna pot Žunh</t>
  </si>
  <si>
    <t>1000 m</t>
  </si>
  <si>
    <t>Zadlaz - Čadrg proti Zadlaz - Žabče krožna pot pri HE Zadlaščica</t>
  </si>
  <si>
    <t>1300 m2</t>
  </si>
  <si>
    <t xml:space="preserve">Otroško igrišče Žabče </t>
  </si>
  <si>
    <t>8000 m</t>
  </si>
  <si>
    <t>Tolminka tek (poti ob in Sotočje in Nemška kostnica po kolovozu do tolminskega pokopališča, od Petelinca do razpotja za kinologe in po trasi za tek nazaj na cesto, pot ob Tolminki)</t>
  </si>
  <si>
    <t>1400 m</t>
  </si>
  <si>
    <t>pot "ČUKLA" od mostu čez Tolminko v Žabče in nadaljevanje v Tolminska korita</t>
  </si>
  <si>
    <t>900 m</t>
  </si>
  <si>
    <t>pot - nemško pokopališče na Ločah ob Tolminki proti Tolminskim koritom</t>
  </si>
  <si>
    <t>3500 m</t>
  </si>
  <si>
    <t>Kozlov rob - tolminski grad (grajska pot, gozdna pot, trim steza)</t>
  </si>
  <si>
    <t>5 m2</t>
  </si>
  <si>
    <t>spomenik NOB - Cvetje</t>
  </si>
  <si>
    <t>150 m</t>
  </si>
  <si>
    <t>pot stopnice za trgovino Mercator</t>
  </si>
  <si>
    <t>1800 m2</t>
  </si>
  <si>
    <t>košnja okrog sotočja</t>
  </si>
  <si>
    <t>60 m</t>
  </si>
  <si>
    <t>obrezovanje žive meje v Ilirski ulici</t>
  </si>
  <si>
    <t>2000 m</t>
  </si>
  <si>
    <t>pot iz Zatolmina do Grofove vode</t>
  </si>
  <si>
    <t>pot v Tolminska korita (Tolmin - Žabče - Tolminska korita - cerkev sv. Petra - Tolmin)</t>
  </si>
  <si>
    <t>SKUPAJ</t>
  </si>
  <si>
    <t>Krajevna skupnost Dolje-Gabrje</t>
  </si>
  <si>
    <t>pot Dolje (Grofova voda)</t>
  </si>
  <si>
    <t>Grofova pot (Gabrje - stari mlin - vaški rezervoar - brv čez Sopotnico - Grofova voda - vajaška kapelica)</t>
  </si>
  <si>
    <t>Kolovoz iz Gaberij proti Volarski poti</t>
  </si>
  <si>
    <t>Krajevna skupnost Grahovo ob Bači</t>
  </si>
  <si>
    <t>5000 m</t>
  </si>
  <si>
    <t>Tematska pot Na svoji zemlji</t>
  </si>
  <si>
    <t>Krajevna skupnost Kneža</t>
  </si>
  <si>
    <t>pot Decova voda od glavne ceste do izvira</t>
  </si>
  <si>
    <t>čitalniška pot Klavže - Podmelec</t>
  </si>
  <si>
    <t>stara cesta Kneža - slatne</t>
  </si>
  <si>
    <t>slap Sopota</t>
  </si>
  <si>
    <t>1200 m2</t>
  </si>
  <si>
    <t>brežina ob želežniški postaji</t>
  </si>
  <si>
    <t>500 m2</t>
  </si>
  <si>
    <t>brežina pod cesto na želežniško postajo</t>
  </si>
  <si>
    <t>Krajevna skupnost Volče</t>
  </si>
  <si>
    <t xml:space="preserve">40 m </t>
  </si>
  <si>
    <t>živa meja na Pelancah</t>
  </si>
  <si>
    <t>3000 m</t>
  </si>
  <si>
    <t>Volče - Mengore vključno z okolico cerkve</t>
  </si>
  <si>
    <t xml:space="preserve">2000 m </t>
  </si>
  <si>
    <t>Kozaršče - Mengore</t>
  </si>
  <si>
    <t xml:space="preserve">Po Bučenici (pot od apartmajev Mengore do vrha Bučenice in do sedla) </t>
  </si>
  <si>
    <t>Po Bučenici ( pot od sedla do apartmajev Mengore (Andrajut))</t>
  </si>
  <si>
    <t>750 m</t>
  </si>
  <si>
    <t>pot Modrejce do razpotja s potjo Po Bučenici</t>
  </si>
  <si>
    <t>pot po Dolu iz Volč in Čiginja</t>
  </si>
  <si>
    <t>130 m2</t>
  </si>
  <si>
    <t>okolica spomenika NOB pri Gostolu</t>
  </si>
  <si>
    <t>2500 m</t>
  </si>
  <si>
    <t>Čez Gabrce (neposredno ob Soči od Volčanskega mosta do regionalne ceste ter od mostička do Gabrc)</t>
  </si>
  <si>
    <t>15 m</t>
  </si>
  <si>
    <t>živa meja spomenik NOB pri Gostolu</t>
  </si>
  <si>
    <t>pot do Gostola</t>
  </si>
  <si>
    <t>400 m</t>
  </si>
  <si>
    <t>pot proti Ušniku</t>
  </si>
  <si>
    <t>Krajevna skupnost Podbrdo</t>
  </si>
  <si>
    <t>1500 m2</t>
  </si>
  <si>
    <t>brežina nad športnim igriščem</t>
  </si>
  <si>
    <t>Napoleonov most nad pokopališčem</t>
  </si>
  <si>
    <t>270 m</t>
  </si>
  <si>
    <t>pešpot iz Trtnika na Prajdo</t>
  </si>
  <si>
    <t>450 m</t>
  </si>
  <si>
    <t>pešpot Milpoh iz centra Podbrda na športno igrišče</t>
  </si>
  <si>
    <t>50 m2</t>
  </si>
  <si>
    <t>košnja brežin ob sotočju</t>
  </si>
  <si>
    <t>330 m2</t>
  </si>
  <si>
    <t>košnja igrišča pred Podbrdom</t>
  </si>
  <si>
    <t>200 m2</t>
  </si>
  <si>
    <t>košnja zelenice pred Mercatorjem</t>
  </si>
  <si>
    <t>9 m2</t>
  </si>
  <si>
    <t>košnja in zatiranje plevela okrog spomenika</t>
  </si>
  <si>
    <t>80 m2</t>
  </si>
  <si>
    <t>košnja pri železniških tirih</t>
  </si>
  <si>
    <t>150 m2</t>
  </si>
  <si>
    <t>košnja okrog Zdravstvenega doma</t>
  </si>
  <si>
    <t>Krajevna skupnost Dolenja Trebuša</t>
  </si>
  <si>
    <t>4000 m</t>
  </si>
  <si>
    <t>pot iz Slapa ob Idrijci čez Prvejk v Dolenjo Trebušo (Kosmačova učna pot)</t>
  </si>
  <si>
    <t>pot Krtovšče - Pršjak - Pervjeski vrh (deloma)</t>
  </si>
  <si>
    <t>200 m</t>
  </si>
  <si>
    <t>Makčeva jama</t>
  </si>
  <si>
    <t>Krajevna skupnost Stržišče</t>
  </si>
  <si>
    <t>košnja ob prezračevalni napravi Kupovo</t>
  </si>
  <si>
    <t>območje desnega brega ob ravtarskem potoku</t>
  </si>
  <si>
    <t>Krajevna skupnost Kamno</t>
  </si>
  <si>
    <t xml:space="preserve">dostopna pot do slapa Brinta in Gregorčičevega slapa </t>
  </si>
  <si>
    <t>pešpot Selišče Selce dostop iz Selišč za mostom</t>
  </si>
  <si>
    <t>Krajevna skupnost Most na Soči</t>
  </si>
  <si>
    <t>pešpot od "ortarja" Most na Soči do postaje</t>
  </si>
  <si>
    <t>Ortar Stopec</t>
  </si>
  <si>
    <t>halštatska hiša (Most na Soči)</t>
  </si>
  <si>
    <t>300 m2</t>
  </si>
  <si>
    <t>pot k izviru vode v Modreju (od parkirišča do Modreja)</t>
  </si>
  <si>
    <t>otroško igrišče Most na Soči in Modrejce</t>
  </si>
  <si>
    <t>350 m2</t>
  </si>
  <si>
    <t>kopališče Idrija pri Bači</t>
  </si>
  <si>
    <t>razgledna točka Belveder</t>
  </si>
  <si>
    <t>sotočje Soče in Idrijce</t>
  </si>
  <si>
    <t>100 m</t>
  </si>
  <si>
    <t>pešpot od pokopališča do Pregljevega spomenika</t>
  </si>
  <si>
    <t>košnja ovinka ob cesti za Tolminski Lom</t>
  </si>
  <si>
    <t>Šentviška planota (Krajevne skupnosti Pečine, Ponikve, Šentviška Gora)</t>
  </si>
  <si>
    <t>soteska potoka Kostanjevica (Slap ob Idrici - Roče - Žlebi - Ponikve - Pečine)</t>
  </si>
  <si>
    <t xml:space="preserve">pot na Črvov Vrh (do ceste Ponikve-Gorski vrh-preko pašnikov do Črvovega Vrha </t>
  </si>
  <si>
    <t>pozdrav jeseni</t>
  </si>
  <si>
    <t>Krajevna skupnost Slap ob Idrijci</t>
  </si>
  <si>
    <t>2000 m2</t>
  </si>
  <si>
    <t>območje okrog kopališča na Slapu ob Idrijci</t>
  </si>
  <si>
    <t>Krajevna skupnost Poljubinj</t>
  </si>
  <si>
    <t>750 m2</t>
  </si>
  <si>
    <t>Igrišče</t>
  </si>
  <si>
    <t>700 m</t>
  </si>
  <si>
    <t>Poljubinj - slap Beri</t>
  </si>
  <si>
    <t>Spomenika NOB (pred vasjo in v industrijski coni)</t>
  </si>
  <si>
    <t>30 m2</t>
  </si>
  <si>
    <t>Igišče otroško</t>
  </si>
  <si>
    <t>Krajevna skupnost Tolminski Lom</t>
  </si>
  <si>
    <t>11800 m</t>
  </si>
  <si>
    <t>Lom je moj dom</t>
  </si>
  <si>
    <t>Kraj in datum:</t>
  </si>
  <si>
    <t>Žig:</t>
  </si>
  <si>
    <t>Podpis:</t>
  </si>
  <si>
    <t>VZDRŽEVANJE JAVNIH POTI NA OBMOČJU OBČINE KOBARID - POPIS DEL IN OPRAVIL ZA SKLOP 2</t>
  </si>
  <si>
    <t>Občina Kobarid</t>
  </si>
  <si>
    <t>20000 m</t>
  </si>
  <si>
    <t>AAT (trasa poti: od mosta Lipuc do Kolovrata/meje; Prvejk - Drežnica - Planica - Kuhinja)</t>
  </si>
  <si>
    <t>13200 m</t>
  </si>
  <si>
    <t>JA od Trnovega do Tolmina (Trnovo ob Soči/ločitev od AAT - nova Soška pot - Ladra - sv. Lovrenc - Kamno)</t>
  </si>
  <si>
    <t>UREJANJE IN VZDRŽEVANJE JAVNIH POTI NA OBMOČJU OBČINE BOVEC - POPIS DEL IN OPRAVIL ZA SKLOP 3</t>
  </si>
  <si>
    <t>Po Tolminu se potepamo (pot neposredno ob Soči od Sotočja do Nemške kostnice in do tolminskega pokopališča)</t>
  </si>
  <si>
    <t>7400 m</t>
  </si>
  <si>
    <t>Pot Javorca (pot pod Javorco - Podlogar - Ozidje - Čadrg - Žlejžn - planine Prode - razpotje s planinsko potjo k izviru Tolminke)</t>
  </si>
  <si>
    <t xml:space="preserve">1300 m </t>
  </si>
  <si>
    <t>Laz - Kobilnik</t>
  </si>
  <si>
    <t>21000 m</t>
  </si>
  <si>
    <t>JA od Kobarida do Breginja (Kobarid - Sužid - Robič - ob Nadiži do Podbele - Napoleonov most - Logje - Breginj)</t>
  </si>
  <si>
    <t>16000 m</t>
  </si>
  <si>
    <t>JA od Breginja do Podbele skozi Robidišče</t>
  </si>
  <si>
    <t>13000 m</t>
  </si>
  <si>
    <t>JA od Podbele do Kobarida</t>
  </si>
  <si>
    <t>5,5 km</t>
  </si>
  <si>
    <t>8,5 km</t>
  </si>
  <si>
    <t>7 km</t>
  </si>
  <si>
    <t>10 km</t>
  </si>
  <si>
    <t>6,5 km</t>
  </si>
  <si>
    <t>17 km</t>
  </si>
  <si>
    <t>9 km</t>
  </si>
  <si>
    <t>15 km</t>
  </si>
  <si>
    <t>14 km</t>
  </si>
  <si>
    <t>11 km</t>
  </si>
  <si>
    <t>Plajer</t>
  </si>
  <si>
    <t>Čelo</t>
  </si>
  <si>
    <t>AAT (od Girkelce do hotela Boka)</t>
  </si>
  <si>
    <t>Juliana Trail ( od trdnjave Kluže do mostu Boka pri Logu Čezsoškem)</t>
  </si>
  <si>
    <t>Zgodovinska</t>
  </si>
  <si>
    <t>Virje</t>
  </si>
  <si>
    <t>Gozdec</t>
  </si>
  <si>
    <t xml:space="preserve"> Kaninska mulatjera </t>
  </si>
  <si>
    <t>Brjeka</t>
  </si>
  <si>
    <t>Visna</t>
  </si>
  <si>
    <t>Bavšica</t>
  </si>
  <si>
    <t>Bovec</t>
  </si>
  <si>
    <t xml:space="preserve"> Čezsoča</t>
  </si>
  <si>
    <t>4 km</t>
  </si>
  <si>
    <t>4,5 km</t>
  </si>
  <si>
    <t>Narnija</t>
  </si>
  <si>
    <t xml:space="preserve">Plaz Javoršček (še ni označena) </t>
  </si>
  <si>
    <t>12,5 km</t>
  </si>
  <si>
    <t>6 km</t>
  </si>
  <si>
    <t>8 km</t>
  </si>
  <si>
    <t>5 km</t>
  </si>
  <si>
    <t>1 km</t>
  </si>
  <si>
    <t>1,5 km</t>
  </si>
  <si>
    <t xml:space="preserve">Juliana Trail (od Predela do trdnjave Kluže)  </t>
  </si>
  <si>
    <t>Možnica</t>
  </si>
  <si>
    <t>Loška Koritnica</t>
  </si>
  <si>
    <t>Lončarska + Po mostiču</t>
  </si>
  <si>
    <t>Fratarica</t>
  </si>
  <si>
    <t>Gorejca</t>
  </si>
  <si>
    <t>Senarska</t>
  </si>
  <si>
    <t>Soča + Trenta</t>
  </si>
  <si>
    <t>2,5 km</t>
  </si>
  <si>
    <t>Lemovje</t>
  </si>
  <si>
    <t xml:space="preserve">Marija Snežna </t>
  </si>
  <si>
    <t>Berebica</t>
  </si>
  <si>
    <t xml:space="preserve">Šunikov vodni gaj </t>
  </si>
  <si>
    <t>Lepena</t>
  </si>
  <si>
    <t>Korita</t>
  </si>
  <si>
    <t xml:space="preserve">Zapotoški slapovi </t>
  </si>
  <si>
    <t xml:space="preserve">Zadnjica </t>
  </si>
  <si>
    <t>Žaga + Srpenica</t>
  </si>
  <si>
    <t>3 km</t>
  </si>
  <si>
    <t>12 km</t>
  </si>
  <si>
    <t>3,5 km</t>
  </si>
  <si>
    <t>AAT + Juliana Trail(od hotela Boka do Prvejka)</t>
  </si>
  <si>
    <t>Globoški potok</t>
  </si>
  <si>
    <t>Boka – Lipuc</t>
  </si>
  <si>
    <t>UREJANJE IN VZDRŽEVANJE NOVIH POTI NA OBMOČJU Občine Kobarid*</t>
  </si>
  <si>
    <t>UREJANJE IN VZDRŽEVANJE NOVIH POTI NA OBMOČJU OBČINE TOLMIN - Krajevna skupnost Tolmin*</t>
  </si>
  <si>
    <t>UREJANJE IN VZDRŽEVANJE NOVIH POTI NA OBMOČJU OBČINE TOLMIN - Krajevna skupnost Volče*</t>
  </si>
  <si>
    <t>UREJANJE IN VZDRŽEVANJE NOVIH POTI NA OBMOČJU OBČINE TOLMIN - Krajevna skupnost Ljubinj*</t>
  </si>
  <si>
    <t>UREJANJE IN VZDRŽEVANJE NOVIH POTI NA OBMOČJU OBČINE TOLMIN - Krajevna skupnost Most na Soči*</t>
  </si>
  <si>
    <t>UREJANJE IN VZDRŽEVANJE NOVIH POTI NA OBMOČJU Občine Bovec*</t>
  </si>
  <si>
    <t>Log pod Mangartom</t>
  </si>
  <si>
    <t>OPIS DELA</t>
  </si>
  <si>
    <t>LOKACIJA</t>
  </si>
  <si>
    <t>* Tekoče vzdrževanje pohodniških poti je natančno določeno v 3. točki razpisne dokumentacije.</t>
  </si>
  <si>
    <t xml:space="preserve">Tekoče vzdrževanje pohodniških poti </t>
  </si>
  <si>
    <t>UREJANJE IN VZDRŽEVANJE JAVNIH POTI NA OBMOČJU OBČINE BOVEC - POPIS DEL IN OPRAVIL ZA SKLOP 6 - Soča + Trenta</t>
  </si>
  <si>
    <t>UREJANJE IN VZDRŽEVANJE JAVNIH POTI NA OBMOČJU OBČINE BOVEC - POPIS DEL IN OPRAVIL ZA SKLOP 7 - Žaga + Srpenica</t>
  </si>
  <si>
    <t>UREJANJE IN VZDRŽEVANJE JAVNIH POTI NA OBMOČJU OBČINE BOVEC - POPIS DEL IN OPRAVIL ZA SKLOP 5 - Log pod Mangartom</t>
  </si>
  <si>
    <t>UREJANJE IN VZDRŽEVANJE JAVNIH POTI NA OBMOČJU OBČINE BOVEC - POPIS DEL IN OPRAVIL ZA SKLOP 4 -  Čezsoča</t>
  </si>
  <si>
    <t>CENA NA ENOTO BREZ DDV</t>
  </si>
  <si>
    <t>CENA SKUPAJ BREZ DDV</t>
  </si>
  <si>
    <t>Tekoče vzdrževanje pohodniških poti</t>
  </si>
  <si>
    <t>Modrej-Senica (strma pot)</t>
  </si>
  <si>
    <t>** Naročnik si pridržuje pravico, da zmanjša štrevilo opravil. Izvajalec zaračuna le opravljena in potrjena opravila s strani naročnika.</t>
  </si>
  <si>
    <t xml:space="preserve">***Urna postavka dela tekočega vzdrževanja pohodniških poti v EUR brez DDV; po tej postavki bo lahko izvajalec zaračunal nepredvidena dodatna vzdrževanja po predhodnem soglasju naročnika. V kolikor bo predlagana urna postavka s strani ponudnika višja od 14,20 EUR brez DDV, bo ponudba takoj izločena kot nedopustna. </t>
  </si>
  <si>
    <t>***Urna postavka dela tekočega vzdrževanja pohodniških poti v EUR brez DDV</t>
  </si>
  <si>
    <t>Družinska letališče (še ni označena)</t>
  </si>
  <si>
    <t>Sveti Lenart</t>
  </si>
  <si>
    <t>0,5 km</t>
  </si>
  <si>
    <t xml:space="preserve">Trdnjava Kluže </t>
  </si>
  <si>
    <t>Trdnjava Fort Hermann</t>
  </si>
  <si>
    <t>Polica (še ni označena)</t>
  </si>
  <si>
    <t>Sušec</t>
  </si>
  <si>
    <t>pot na kobilnik</t>
  </si>
  <si>
    <t>Pot k izviru Tolminke (planina Polog - izvir Tolminske - Prode - planina Polog)</t>
  </si>
  <si>
    <t>Pot Okoli jezera</t>
  </si>
  <si>
    <t>krožna pot Volče - Čiginj (Volče - slap Hatujle - slap nad Bino skalo - Volče)</t>
  </si>
  <si>
    <t xml:space="preserve">pot Poljubinj - Prapetno - Ljubinj - Poljubinj </t>
  </si>
  <si>
    <t>Most na Soči - Šterk - do jezu - Sela nad Volčami - Most na Soči</t>
  </si>
  <si>
    <t>Ureditev razgledne točke nad Volarji (AAT)</t>
  </si>
  <si>
    <t>Ureditev razgledne točke na Selcih</t>
  </si>
  <si>
    <t>ŠTEVILO DEL/OPRAVIL/1 LETO</t>
  </si>
  <si>
    <t>ŠTEVILO DEL/OPRAVIL/4 LETA</t>
  </si>
  <si>
    <t>Zap. št.</t>
  </si>
  <si>
    <t>enota</t>
  </si>
  <si>
    <t>Količina</t>
  </si>
  <si>
    <t>Cena na enoto 
(brez DDV v EUR)</t>
  </si>
  <si>
    <t>Izkopi raznih temeljev</t>
  </si>
  <si>
    <t>ura</t>
  </si>
  <si>
    <t>Betoniranje (temeljev, nosilcev in škarp)</t>
  </si>
  <si>
    <t>Montaža stebričkov in tablic</t>
  </si>
  <si>
    <t>Montaža mostičkov</t>
  </si>
  <si>
    <t>Prevozi materiala po terenu</t>
  </si>
  <si>
    <t>km</t>
  </si>
  <si>
    <t>Beton MB20</t>
  </si>
  <si>
    <t>m3</t>
  </si>
  <si>
    <t>Nosilec (U profil)*</t>
  </si>
  <si>
    <t>kom</t>
  </si>
  <si>
    <t>Stebriček**</t>
  </si>
  <si>
    <t>Smrekovi plohi</t>
  </si>
  <si>
    <t>Hrastovi plohi</t>
  </si>
  <si>
    <t>Macesnovi plohi</t>
  </si>
  <si>
    <t>Delo na terenu</t>
  </si>
  <si>
    <t>Delo v delavnici</t>
  </si>
  <si>
    <t>* U profil:</t>
  </si>
  <si>
    <t>**stebriček:</t>
  </si>
  <si>
    <t>·         dimenzije: notranja mera 100mm x 50mm x 600mm, debelina 3mm</t>
  </si>
  <si>
    <t>·         izvrtine: 10,2mm (2x)</t>
  </si>
  <si>
    <t>·         material: pločevina, barvano s temeljno sivo barvo</t>
  </si>
  <si>
    <r>
      <t>·</t>
    </r>
    <r>
      <rPr>
        <vertAlign val="superscript"/>
        <sz val="11"/>
        <color indexed="10"/>
        <rFont val="Calibri"/>
        <family val="2"/>
        <charset val="238"/>
        <scheme val="minor"/>
      </rPr>
      <t xml:space="preserve">          </t>
    </r>
    <r>
      <rPr>
        <sz val="11"/>
        <rFont val="Calibri"/>
        <family val="2"/>
        <charset val="238"/>
        <scheme val="minor"/>
      </rPr>
      <t>dimenzije: 100mm x 100mm x 1800mm</t>
    </r>
  </si>
  <si>
    <r>
      <t>·</t>
    </r>
    <r>
      <rPr>
        <vertAlign val="superscript"/>
        <sz val="11"/>
        <color indexed="10"/>
        <rFont val="Calibri"/>
        <family val="2"/>
        <charset val="238"/>
        <scheme val="minor"/>
      </rPr>
      <t xml:space="preserve">          </t>
    </r>
    <r>
      <rPr>
        <sz val="11"/>
        <rFont val="Calibri"/>
        <family val="2"/>
        <charset val="238"/>
        <scheme val="minor"/>
      </rPr>
      <t>obdelava: skobljano, robovi pobrani 3mm, vrh prirezan pod kotom 45</t>
    </r>
    <r>
      <rPr>
        <vertAlign val="superscript"/>
        <sz val="11"/>
        <rFont val="Calibri"/>
        <family val="2"/>
        <charset val="238"/>
        <scheme val="minor"/>
      </rPr>
      <t>0</t>
    </r>
  </si>
  <si>
    <r>
      <t>·</t>
    </r>
    <r>
      <rPr>
        <vertAlign val="superscript"/>
        <sz val="11"/>
        <color indexed="10"/>
        <rFont val="Calibri"/>
        <family val="2"/>
        <charset val="238"/>
        <scheme val="minor"/>
      </rPr>
      <t xml:space="preserve">          </t>
    </r>
    <r>
      <rPr>
        <sz val="11"/>
        <rFont val="Calibri"/>
        <family val="2"/>
        <charset val="238"/>
        <scheme val="minor"/>
      </rPr>
      <t>material: macesen ali hrast</t>
    </r>
  </si>
  <si>
    <t>STORITEV/BLAGO</t>
  </si>
  <si>
    <r>
      <t xml:space="preserve">Naročnik </t>
    </r>
    <r>
      <rPr>
        <b/>
        <sz val="11"/>
        <color theme="1"/>
        <rFont val="Calibri"/>
        <family val="2"/>
        <charset val="238"/>
        <scheme val="minor"/>
      </rPr>
      <t xml:space="preserve">Javni zavod za turizem Dolina Soče, Rupa 17, 5230 Bovec </t>
    </r>
  </si>
  <si>
    <t>*UREJANJE IN VZDRŽEVANJE NOVIH POTI NA OBMOČJU OBČINE TOLMIN - Krajevna skupnost Tolmin, Krajevna skupnost Volče, Krajevna skupnost Ljubinj, Krajevna skupnost Most na Soči - naročnik bo naročil dela glede na razpoložljivost finančnih sredstev. Urejanje novih poti, ki niso opredeljena v predračunu se zaračunajo po priloženem CENIKU.</t>
  </si>
  <si>
    <t>*UREJANJE IN VZDRŽEVANJE NOVIH POTI NA OBMOČJU OBČINE KOBARID - naročnik bo naročil dela glede na razpoložljivost finančnih sredstev. Urejanje novih poti, ki niso opredeljena v predračunu se zaračunajo po priloženem CENIKU.</t>
  </si>
  <si>
    <t>*UREJANJE IN VZDRŽEVANJE NOVIH POTI NA OBMOČJU OBČINE BOVEC - naročnik bo naročil dela glede na razpoložljivost finančnih sredstev. Urejanje novih poti, ki niso opredeljena v predračunu se zaračunajo po priloženem CENIKU.</t>
  </si>
  <si>
    <t>SKUPAJ ponudbena vrednost brez DDV</t>
  </si>
  <si>
    <t>*UREJANJE IN VZDRŽEVANJE NOVIH POTI NA OBMOČJU OBČINE BOVEC; Soča + Trenta - naročnik bo naročil dela glede na razpoložljivost finančnih sredstev. Urejanje novih poti, ki niso opredeljena v predračunu se zaračunajo po priloženem CENIKU.</t>
  </si>
  <si>
    <t>*UREJANJE IN VZDRŽEVANJE NOVIH POTI NA OBMOČJU OBČINE BOVEC; Žaga + Srpenica - naročnik bo naročil dela glede na razpoložljivost finančnih sredstev. Urejanje novih poti, ki niso opredeljena v predračunu se zaračunajo po priloženem CENIKU.</t>
  </si>
  <si>
    <t>*UREJANJE IN VZDRŽEVANJE NOVIH POTI NA OBMOČJU OBČINE BOVEC; Log pod Mangartom - naročnik bo naročil dela glede na razpoložljivost finančnih sredstev. Urejanje novih poti, ki niso opredeljena v predračunu se zaračunajo po priloženem CENIKU.</t>
  </si>
  <si>
    <t>*UREJANJE IN VZDRŽEVANJE NOVIH POTI NA OBMOČJU OBČINE BOVEC; Čezsoča - naročnik bo naročil dela glede na razpoložljivost finančnih sredstev. Urejanje novih poti, ki niso opredeljena v predračunu se zaračunajo po priloženem CENIKU.</t>
  </si>
  <si>
    <t>DDV v EUR</t>
  </si>
  <si>
    <t>Cena na enoto
(z DDV v EUR)</t>
  </si>
  <si>
    <t>Cenik materiala in storitev za urejanje novih nepredvidenih poti in potrebnih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</si>
</sst>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7" x14ac:knownFonts="1">
    <font>
      <sz val="11"/>
      <color theme="1"/>
      <name val="Calibri"/>
      <family val="2"/>
      <scheme val="minor"/>
    </font>
    <font>
      <sz val="11"/>
      <color theme="1"/>
      <name val="Calibri"/>
      <family val="2"/>
      <charset val="238"/>
      <scheme val="minor"/>
    </font>
    <font>
      <sz val="10"/>
      <color theme="1"/>
      <name val="Calibri"/>
      <family val="2"/>
      <scheme val="minor"/>
    </font>
    <font>
      <b/>
      <sz val="10"/>
      <color theme="1"/>
      <name val="Calibri"/>
      <family val="2"/>
      <scheme val="minor"/>
    </font>
    <font>
      <sz val="10"/>
      <name val="Calibri"/>
      <family val="2"/>
      <scheme val="minor"/>
    </font>
    <font>
      <sz val="10"/>
      <color rgb="FF000000"/>
      <name val="Calibri"/>
      <family val="2"/>
    </font>
    <font>
      <sz val="10"/>
      <color theme="1"/>
      <name val="Calibri"/>
      <family val="2"/>
    </font>
    <font>
      <sz val="10"/>
      <name val="Calibri"/>
      <family val="2"/>
    </font>
    <font>
      <b/>
      <sz val="10"/>
      <name val="Calibri"/>
      <family val="2"/>
      <scheme val="minor"/>
    </font>
    <font>
      <i/>
      <u/>
      <sz val="10"/>
      <color theme="9" tint="-0.249977111117893"/>
      <name val="Calibri"/>
      <family val="2"/>
      <scheme val="minor"/>
    </font>
    <font>
      <u/>
      <sz val="10"/>
      <color theme="9" tint="-0.249977111117893"/>
      <name val="Calibri"/>
      <family val="2"/>
      <scheme val="minor"/>
    </font>
    <font>
      <b/>
      <sz val="10"/>
      <color theme="1"/>
      <name val="Calibri"/>
      <family val="2"/>
      <charset val="238"/>
      <scheme val="minor"/>
    </font>
    <font>
      <i/>
      <u/>
      <sz val="10"/>
      <name val="Calibri"/>
      <family val="2"/>
      <scheme val="minor"/>
    </font>
    <font>
      <b/>
      <sz val="10"/>
      <name val="Calibri"/>
      <family val="2"/>
      <charset val="238"/>
      <scheme val="minor"/>
    </font>
    <font>
      <sz val="11"/>
      <color theme="1"/>
      <name val="Calibri"/>
      <family val="2"/>
      <scheme val="minor"/>
    </font>
    <font>
      <b/>
      <sz val="11"/>
      <color theme="1"/>
      <name val="Calibri"/>
      <family val="2"/>
      <charset val="238"/>
      <scheme val="minor"/>
    </font>
    <font>
      <sz val="11"/>
      <color indexed="8"/>
      <name val="Calibri"/>
      <family val="2"/>
      <charset val="238"/>
    </font>
    <font>
      <sz val="11"/>
      <color indexed="19"/>
      <name val="Calibri"/>
      <family val="2"/>
      <charset val="238"/>
    </font>
    <font>
      <sz val="11"/>
      <color indexed="8"/>
      <name val="Calibri"/>
      <family val="2"/>
      <charset val="238"/>
      <scheme val="minor"/>
    </font>
    <font>
      <sz val="11"/>
      <name val="Calibri"/>
      <family val="2"/>
      <charset val="238"/>
      <scheme val="minor"/>
    </font>
    <font>
      <b/>
      <sz val="11"/>
      <color indexed="8"/>
      <name val="Calibri"/>
      <family val="2"/>
      <charset val="238"/>
      <scheme val="minor"/>
    </font>
    <font>
      <vertAlign val="superscript"/>
      <sz val="11"/>
      <color rgb="FFFF0000"/>
      <name val="Calibri"/>
      <family val="2"/>
      <charset val="238"/>
      <scheme val="minor"/>
    </font>
    <font>
      <vertAlign val="superscript"/>
      <sz val="11"/>
      <color indexed="10"/>
      <name val="Calibri"/>
      <family val="2"/>
      <charset val="238"/>
      <scheme val="minor"/>
    </font>
    <font>
      <vertAlign val="superscript"/>
      <sz val="11"/>
      <name val="Calibri"/>
      <family val="2"/>
      <charset val="238"/>
      <scheme val="minor"/>
    </font>
    <font>
      <b/>
      <sz val="11"/>
      <name val="Calibri"/>
      <family val="2"/>
      <charset val="238"/>
      <scheme val="minor"/>
    </font>
    <font>
      <i/>
      <u/>
      <sz val="10"/>
      <color rgb="FFFF0000"/>
      <name val="Calibri"/>
      <family val="2"/>
      <scheme val="minor"/>
    </font>
    <font>
      <b/>
      <sz val="10"/>
      <color rgb="FFFF0000"/>
      <name val="Calibri"/>
      <family val="2"/>
      <scheme val="minor"/>
    </font>
  </fonts>
  <fills count="14">
    <fill>
      <patternFill patternType="none"/>
    </fill>
    <fill>
      <patternFill patternType="gray125"/>
    </fill>
    <fill>
      <patternFill patternType="solid">
        <fgColor theme="0" tint="-0.249977111117893"/>
        <bgColor rgb="FFFFFF00"/>
      </patternFill>
    </fill>
    <fill>
      <patternFill patternType="solid">
        <fgColor theme="0" tint="-0.249977111117893"/>
        <bgColor indexed="64"/>
      </patternFill>
    </fill>
    <fill>
      <patternFill patternType="solid">
        <fgColor theme="9" tint="0.79998168889431442"/>
        <bgColor indexed="64"/>
      </patternFill>
    </fill>
    <fill>
      <patternFill patternType="solid">
        <fgColor theme="0"/>
        <bgColor indexed="64"/>
      </patternFill>
    </fill>
    <fill>
      <patternFill patternType="solid">
        <fgColor rgb="FFFFFFCC"/>
        <bgColor indexed="64"/>
      </patternFill>
    </fill>
    <fill>
      <patternFill patternType="solid">
        <fgColor theme="5" tint="0.79998168889431442"/>
        <bgColor rgb="FFFFFF00"/>
      </patternFill>
    </fill>
    <fill>
      <patternFill patternType="solid">
        <fgColor theme="5" tint="0.79998168889431442"/>
        <bgColor indexed="64"/>
      </patternFill>
    </fill>
    <fill>
      <patternFill patternType="solid">
        <fgColor indexed="26"/>
        <bgColor indexed="9"/>
      </patternFill>
    </fill>
    <fill>
      <patternFill patternType="solid">
        <fgColor indexed="9"/>
        <bgColor indexed="26"/>
      </patternFill>
    </fill>
    <fill>
      <patternFill patternType="solid">
        <fgColor indexed="43"/>
        <bgColor indexed="47"/>
      </patternFill>
    </fill>
    <fill>
      <patternFill patternType="solid">
        <fgColor rgb="FFFFFFCC"/>
        <bgColor indexed="9"/>
      </patternFill>
    </fill>
    <fill>
      <patternFill patternType="solid">
        <fgColor rgb="FFFFFFCC"/>
        <bgColor indexed="26"/>
      </patternFill>
    </fill>
  </fills>
  <borders count="39">
    <border>
      <left/>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64"/>
      </top>
      <bottom/>
      <diagonal/>
    </border>
    <border>
      <left/>
      <right style="medium">
        <color indexed="64"/>
      </right>
      <top style="thin">
        <color indexed="64"/>
      </top>
      <bottom/>
      <diagonal/>
    </border>
  </borders>
  <cellStyleXfs count="4">
    <xf numFmtId="0" fontId="0" fillId="0" borderId="0"/>
    <xf numFmtId="9" fontId="14" fillId="0" borderId="0" applyFont="0" applyFill="0" applyBorder="0" applyAlignment="0" applyProtection="0"/>
    <xf numFmtId="0" fontId="16" fillId="0" borderId="0"/>
    <xf numFmtId="0" fontId="17" fillId="11" borderId="0"/>
  </cellStyleXfs>
  <cellXfs count="204">
    <xf numFmtId="0" fontId="0" fillId="0" borderId="0" xfId="0"/>
    <xf numFmtId="0" fontId="2" fillId="0" borderId="3" xfId="0" applyFont="1" applyBorder="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wrapText="1"/>
    </xf>
    <xf numFmtId="164" fontId="2" fillId="0" borderId="0" xfId="0" applyNumberFormat="1" applyFont="1" applyAlignment="1">
      <alignment horizontal="center" vertical="center"/>
    </xf>
    <xf numFmtId="0" fontId="3" fillId="0" borderId="0" xfId="0" applyFont="1" applyAlignment="1">
      <alignment horizontal="center" vertical="center"/>
    </xf>
    <xf numFmtId="49" fontId="3" fillId="0" borderId="22" xfId="0" applyNumberFormat="1" applyFont="1" applyBorder="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9"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164" fontId="2" fillId="0" borderId="4" xfId="0" applyNumberFormat="1" applyFont="1" applyBorder="1" applyAlignment="1">
      <alignment horizontal="center" vertical="center"/>
    </xf>
    <xf numFmtId="0" fontId="4" fillId="0" borderId="19" xfId="0" applyFont="1" applyBorder="1" applyAlignment="1">
      <alignment horizontal="center" vertical="center"/>
    </xf>
    <xf numFmtId="0" fontId="4" fillId="0" borderId="3" xfId="0" applyFont="1" applyBorder="1" applyAlignment="1">
      <alignment horizontal="center" vertical="center" wrapText="1"/>
    </xf>
    <xf numFmtId="0" fontId="4" fillId="0" borderId="0" xfId="0" applyFont="1" applyAlignment="1">
      <alignment horizontal="center" vertical="center"/>
    </xf>
    <xf numFmtId="0" fontId="5" fillId="0" borderId="19" xfId="0" applyFont="1" applyBorder="1" applyAlignment="1">
      <alignment horizontal="center" vertical="center"/>
    </xf>
    <xf numFmtId="0" fontId="2" fillId="0" borderId="3" xfId="0" applyFont="1" applyBorder="1" applyAlignment="1">
      <alignment vertical="center" wrapText="1"/>
    </xf>
    <xf numFmtId="0" fontId="2" fillId="0" borderId="3" xfId="0" applyFont="1" applyBorder="1" applyAlignment="1">
      <alignment horizontal="left" vertical="center" wrapText="1"/>
    </xf>
    <xf numFmtId="0" fontId="2" fillId="0" borderId="1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164" fontId="2" fillId="3" borderId="8" xfId="0" applyNumberFormat="1" applyFont="1" applyFill="1" applyBorder="1" applyAlignment="1">
      <alignment horizontal="center" vertical="center"/>
    </xf>
    <xf numFmtId="164" fontId="2" fillId="0" borderId="0" xfId="0" applyNumberFormat="1" applyFont="1" applyAlignment="1">
      <alignment vertical="center"/>
    </xf>
    <xf numFmtId="0" fontId="2" fillId="0" borderId="24" xfId="0" applyFont="1" applyBorder="1" applyAlignment="1">
      <alignment horizontal="center" vertical="center"/>
    </xf>
    <xf numFmtId="0" fontId="2" fillId="0" borderId="5" xfId="0" applyFont="1" applyBorder="1" applyAlignment="1">
      <alignment horizontal="center" vertical="center"/>
    </xf>
    <xf numFmtId="164" fontId="2" fillId="0" borderId="6" xfId="0" applyNumberFormat="1" applyFont="1" applyBorder="1" applyAlignment="1">
      <alignment horizontal="center" vertical="center"/>
    </xf>
    <xf numFmtId="0" fontId="2" fillId="0" borderId="7" xfId="0" applyFont="1" applyBorder="1" applyAlignment="1">
      <alignment vertical="center"/>
    </xf>
    <xf numFmtId="0" fontId="5" fillId="0" borderId="24" xfId="0" applyFont="1" applyBorder="1" applyAlignment="1">
      <alignment horizontal="center" vertical="center"/>
    </xf>
    <xf numFmtId="0" fontId="5" fillId="0" borderId="7" xfId="0" applyFont="1" applyBorder="1" applyAlignment="1">
      <alignment vertical="center"/>
    </xf>
    <xf numFmtId="0" fontId="5" fillId="0" borderId="3" xfId="0" applyFont="1" applyBorder="1" applyAlignment="1">
      <alignment vertical="center" wrapText="1"/>
    </xf>
    <xf numFmtId="0" fontId="2" fillId="0" borderId="20" xfId="0" applyFont="1" applyBorder="1" applyAlignment="1">
      <alignment horizontal="center" vertical="center"/>
    </xf>
    <xf numFmtId="0" fontId="5" fillId="0" borderId="7" xfId="0" applyFont="1" applyBorder="1" applyAlignment="1">
      <alignment vertical="center" wrapText="1"/>
    </xf>
    <xf numFmtId="0" fontId="2" fillId="0" borderId="5" xfId="0" applyFont="1" applyBorder="1" applyAlignment="1">
      <alignment vertical="center" wrapText="1"/>
    </xf>
    <xf numFmtId="0" fontId="5" fillId="0" borderId="5" xfId="0" applyFont="1" applyBorder="1" applyAlignment="1">
      <alignment vertical="center" wrapText="1"/>
    </xf>
    <xf numFmtId="164" fontId="2" fillId="0" borderId="9" xfId="0" applyNumberFormat="1"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vertical="center" wrapText="1"/>
    </xf>
    <xf numFmtId="49" fontId="3" fillId="0" borderId="1" xfId="0" applyNumberFormat="1" applyFont="1" applyBorder="1" applyAlignment="1">
      <alignment horizontal="center" vertical="center" wrapText="1"/>
    </xf>
    <xf numFmtId="0" fontId="6" fillId="0" borderId="3" xfId="0" applyFont="1" applyBorder="1" applyAlignment="1">
      <alignment vertical="center" wrapText="1"/>
    </xf>
    <xf numFmtId="0" fontId="7" fillId="0" borderId="3" xfId="0" applyFont="1" applyBorder="1" applyAlignment="1">
      <alignment vertical="center" wrapText="1"/>
    </xf>
    <xf numFmtId="0" fontId="2" fillId="5" borderId="3" xfId="0" applyFont="1" applyFill="1" applyBorder="1" applyAlignment="1">
      <alignment horizontal="center" vertical="center" wrapText="1"/>
    </xf>
    <xf numFmtId="0" fontId="2" fillId="0" borderId="3" xfId="0" applyFont="1" applyBorder="1"/>
    <xf numFmtId="0" fontId="2" fillId="0" borderId="0" xfId="0" applyFont="1"/>
    <xf numFmtId="0" fontId="2" fillId="0" borderId="0" xfId="0" applyFont="1" applyAlignment="1">
      <alignment wrapText="1"/>
    </xf>
    <xf numFmtId="49" fontId="3" fillId="0" borderId="2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2" fillId="0" borderId="19" xfId="0" applyFont="1" applyBorder="1" applyAlignment="1">
      <alignment horizontal="center"/>
    </xf>
    <xf numFmtId="0" fontId="2" fillId="0" borderId="3" xfId="0" applyFont="1" applyBorder="1" applyAlignment="1">
      <alignment horizontal="center"/>
    </xf>
    <xf numFmtId="164" fontId="2" fillId="0" borderId="4" xfId="0" applyNumberFormat="1" applyFont="1" applyBorder="1" applyAlignment="1">
      <alignment horizontal="center"/>
    </xf>
    <xf numFmtId="0" fontId="4" fillId="0" borderId="19" xfId="0" applyFont="1" applyBorder="1" applyAlignment="1">
      <alignment horizontal="center"/>
    </xf>
    <xf numFmtId="0" fontId="4" fillId="0" borderId="3" xfId="0" applyFont="1" applyBorder="1" applyAlignment="1">
      <alignment horizontal="center"/>
    </xf>
    <xf numFmtId="0" fontId="5" fillId="0" borderId="19" xfId="0" applyFont="1" applyBorder="1" applyAlignment="1">
      <alignment horizontal="center"/>
    </xf>
    <xf numFmtId="0" fontId="2" fillId="0" borderId="17" xfId="0" applyFont="1" applyBorder="1" applyAlignment="1">
      <alignment horizontal="center"/>
    </xf>
    <xf numFmtId="0" fontId="2" fillId="0" borderId="7" xfId="0" applyFont="1" applyBorder="1" applyAlignment="1">
      <alignment wrapText="1"/>
    </xf>
    <xf numFmtId="0" fontId="2" fillId="0" borderId="7" xfId="0" applyFont="1" applyBorder="1" applyAlignment="1">
      <alignment horizontal="center" wrapText="1"/>
    </xf>
    <xf numFmtId="164" fontId="2" fillId="3" borderId="8" xfId="0" applyNumberFormat="1" applyFont="1" applyFill="1" applyBorder="1" applyAlignment="1">
      <alignment horizontal="center"/>
    </xf>
    <xf numFmtId="0" fontId="3" fillId="0" borderId="2" xfId="0" applyFont="1" applyBorder="1" applyAlignment="1">
      <alignment horizontal="center" vertical="center"/>
    </xf>
    <xf numFmtId="0" fontId="9" fillId="0" borderId="0" xfId="0" applyFont="1" applyAlignment="1">
      <alignment vertical="center"/>
    </xf>
    <xf numFmtId="49" fontId="3" fillId="0" borderId="17" xfId="0" applyNumberFormat="1" applyFont="1" applyBorder="1" applyAlignment="1">
      <alignment horizontal="center" vertical="center"/>
    </xf>
    <xf numFmtId="49" fontId="3" fillId="0" borderId="7" xfId="0" applyNumberFormat="1"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10" fillId="0" borderId="0" xfId="0" applyFont="1" applyAlignment="1">
      <alignment vertical="center" wrapText="1"/>
    </xf>
    <xf numFmtId="0" fontId="10" fillId="0" borderId="0" xfId="0" applyFont="1" applyAlignment="1">
      <alignment vertical="center"/>
    </xf>
    <xf numFmtId="49" fontId="3" fillId="0" borderId="23" xfId="0" applyNumberFormat="1" applyFont="1" applyBorder="1" applyAlignment="1">
      <alignment horizontal="center" vertical="center"/>
    </xf>
    <xf numFmtId="49" fontId="3" fillId="0" borderId="12" xfId="0" applyNumberFormat="1" applyFont="1" applyBorder="1" applyAlignment="1">
      <alignment horizontal="center" vertical="center"/>
    </xf>
    <xf numFmtId="49" fontId="3" fillId="0" borderId="27" xfId="0" applyNumberFormat="1" applyFont="1" applyBorder="1" applyAlignment="1">
      <alignment horizontal="center" vertical="center"/>
    </xf>
    <xf numFmtId="164" fontId="3" fillId="0" borderId="2" xfId="0" applyNumberFormat="1" applyFont="1" applyBorder="1" applyAlignment="1">
      <alignment horizontal="center" vertical="center" wrapText="1"/>
    </xf>
    <xf numFmtId="2" fontId="2" fillId="0" borderId="3" xfId="0" applyNumberFormat="1" applyFont="1" applyBorder="1" applyAlignment="1" applyProtection="1">
      <alignment horizontal="center" vertical="center"/>
      <protection locked="0"/>
    </xf>
    <xf numFmtId="164" fontId="2" fillId="6" borderId="8" xfId="0" applyNumberFormat="1" applyFont="1" applyFill="1" applyBorder="1" applyAlignment="1">
      <alignment horizontal="center" vertical="center"/>
    </xf>
    <xf numFmtId="2" fontId="2" fillId="0" borderId="5" xfId="0" applyNumberFormat="1" applyFont="1" applyBorder="1" applyAlignment="1" applyProtection="1">
      <alignment horizontal="center" vertical="center"/>
      <protection locked="0"/>
    </xf>
    <xf numFmtId="0" fontId="5" fillId="0" borderId="3" xfId="0" applyFont="1" applyBorder="1" applyAlignment="1">
      <alignment horizontal="center" vertical="center"/>
    </xf>
    <xf numFmtId="0" fontId="6" fillId="0" borderId="3" xfId="0" applyFont="1" applyBorder="1" applyAlignment="1">
      <alignment horizontal="center" vertical="center"/>
    </xf>
    <xf numFmtId="164" fontId="6" fillId="6" borderId="8" xfId="0" applyNumberFormat="1" applyFont="1" applyFill="1" applyBorder="1" applyAlignment="1">
      <alignment horizontal="center" vertical="center"/>
    </xf>
    <xf numFmtId="0" fontId="5" fillId="0" borderId="5" xfId="0" applyFont="1" applyBorder="1" applyAlignment="1">
      <alignment horizontal="center" vertical="center" wrapText="1"/>
    </xf>
    <xf numFmtId="0" fontId="5" fillId="0" borderId="3" xfId="0" applyFont="1" applyBorder="1" applyAlignment="1">
      <alignment horizontal="center" vertical="center" wrapText="1"/>
    </xf>
    <xf numFmtId="2" fontId="2" fillId="0" borderId="13" xfId="0" applyNumberFormat="1" applyFont="1" applyBorder="1" applyAlignment="1" applyProtection="1">
      <alignment horizontal="center" vertical="center"/>
      <protection locked="0"/>
    </xf>
    <xf numFmtId="0" fontId="9" fillId="0" borderId="0" xfId="0" applyFont="1" applyAlignment="1">
      <alignment vertical="center" wrapText="1"/>
    </xf>
    <xf numFmtId="164" fontId="3" fillId="6" borderId="12" xfId="0" applyNumberFormat="1" applyFont="1" applyFill="1" applyBorder="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vertical="center" wrapText="1"/>
      <protection locked="0"/>
    </xf>
    <xf numFmtId="164" fontId="2" fillId="0" borderId="0" xfId="0" applyNumberFormat="1"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25" xfId="0" applyFont="1" applyBorder="1" applyAlignment="1">
      <alignment horizontal="center" vertical="center"/>
    </xf>
    <xf numFmtId="0" fontId="2" fillId="0" borderId="21" xfId="0" applyFont="1" applyBorder="1" applyAlignment="1">
      <alignment vertical="center"/>
    </xf>
    <xf numFmtId="164" fontId="2" fillId="0" borderId="26" xfId="0" applyNumberFormat="1" applyFont="1" applyBorder="1" applyAlignment="1">
      <alignment horizontal="center" vertical="center"/>
    </xf>
    <xf numFmtId="0" fontId="2" fillId="0" borderId="21" xfId="0" applyFont="1" applyBorder="1" applyAlignment="1">
      <alignment vertical="center" wrapText="1"/>
    </xf>
    <xf numFmtId="0" fontId="9" fillId="0" borderId="0" xfId="0" applyFont="1" applyAlignment="1">
      <alignment horizontal="left" vertical="center" wrapText="1"/>
    </xf>
    <xf numFmtId="164" fontId="2" fillId="0" borderId="3" xfId="0" applyNumberFormat="1" applyFont="1" applyBorder="1" applyAlignment="1">
      <alignment horizontal="center" vertical="center"/>
    </xf>
    <xf numFmtId="14" fontId="2" fillId="0" borderId="0" xfId="0" applyNumberFormat="1" applyFont="1"/>
    <xf numFmtId="0" fontId="4" fillId="0" borderId="24" xfId="0" applyFont="1" applyBorder="1" applyAlignment="1">
      <alignment horizontal="center" vertical="center"/>
    </xf>
    <xf numFmtId="0" fontId="7" fillId="0" borderId="5" xfId="0" applyFont="1" applyBorder="1" applyAlignment="1">
      <alignment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wrapText="1"/>
    </xf>
    <xf numFmtId="2" fontId="4" fillId="0" borderId="3" xfId="0" applyNumberFormat="1" applyFont="1" applyBorder="1" applyAlignment="1" applyProtection="1">
      <alignment horizontal="center" vertical="center"/>
      <protection locked="0"/>
    </xf>
    <xf numFmtId="0" fontId="2" fillId="5" borderId="3" xfId="0" applyFont="1" applyFill="1" applyBorder="1" applyAlignment="1">
      <alignment horizontal="center" wrapText="1"/>
    </xf>
    <xf numFmtId="0" fontId="4" fillId="5" borderId="3" xfId="0" applyFont="1" applyFill="1" applyBorder="1" applyAlignment="1">
      <alignment horizontal="center" wrapText="1"/>
    </xf>
    <xf numFmtId="0" fontId="2" fillId="5" borderId="3" xfId="0" applyFont="1" applyFill="1" applyBorder="1" applyAlignment="1">
      <alignment horizontal="center" vertical="center"/>
    </xf>
    <xf numFmtId="0" fontId="4" fillId="5" borderId="19" xfId="0" applyFont="1" applyFill="1" applyBorder="1" applyAlignment="1">
      <alignment horizontal="center" vertical="center"/>
    </xf>
    <xf numFmtId="0" fontId="4" fillId="5" borderId="3" xfId="0" applyFont="1" applyFill="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vertical="center"/>
    </xf>
    <xf numFmtId="0" fontId="4" fillId="0" borderId="21" xfId="0" applyFont="1" applyBorder="1" applyAlignment="1">
      <alignment horizontal="center" vertical="center"/>
    </xf>
    <xf numFmtId="0" fontId="12" fillId="0" borderId="0" xfId="0" applyFont="1" applyAlignment="1">
      <alignment vertical="center" wrapText="1"/>
    </xf>
    <xf numFmtId="0" fontId="12" fillId="0" borderId="0" xfId="0" applyFont="1" applyAlignment="1">
      <alignment horizontal="left" vertical="center" wrapText="1"/>
    </xf>
    <xf numFmtId="0" fontId="4" fillId="0" borderId="0" xfId="0" applyFont="1" applyAlignment="1" applyProtection="1">
      <alignment horizontal="center" vertical="center" wrapText="1"/>
      <protection locked="0"/>
    </xf>
    <xf numFmtId="0" fontId="2" fillId="0" borderId="0" xfId="0" applyFont="1" applyAlignment="1" applyProtection="1">
      <alignment horizontal="right" vertical="center" wrapText="1"/>
      <protection locked="0"/>
    </xf>
    <xf numFmtId="0" fontId="3" fillId="4" borderId="1" xfId="0" applyFont="1" applyFill="1" applyBorder="1" applyAlignment="1">
      <alignment horizontal="center" vertical="center" wrapText="1"/>
    </xf>
    <xf numFmtId="0" fontId="11" fillId="5" borderId="3" xfId="0" applyFont="1" applyFill="1" applyBorder="1" applyAlignment="1">
      <alignment horizontal="center" wrapText="1"/>
    </xf>
    <xf numFmtId="0" fontId="11" fillId="5" borderId="3" xfId="0" applyFont="1" applyFill="1" applyBorder="1" applyAlignment="1">
      <alignment horizontal="center" vertical="center" wrapText="1"/>
    </xf>
    <xf numFmtId="0" fontId="11" fillId="5" borderId="3"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vertical="center"/>
    </xf>
    <xf numFmtId="0" fontId="11" fillId="0" borderId="3" xfId="0" applyFont="1" applyBorder="1" applyAlignment="1">
      <alignment horizontal="center" vertical="center" wrapText="1"/>
    </xf>
    <xf numFmtId="0" fontId="11" fillId="0" borderId="3" xfId="0" applyFont="1" applyBorder="1" applyAlignment="1">
      <alignment horizontal="center" vertical="center"/>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21" xfId="0" applyFont="1" applyBorder="1" applyAlignment="1">
      <alignment horizontal="center" vertical="center"/>
    </xf>
    <xf numFmtId="0" fontId="13" fillId="0" borderId="3" xfId="0" applyFont="1" applyBorder="1" applyAlignment="1">
      <alignment horizontal="center" vertical="center"/>
    </xf>
    <xf numFmtId="0" fontId="18" fillId="0" borderId="0" xfId="2" applyFont="1" applyAlignment="1">
      <alignment wrapText="1" shrinkToFit="1"/>
    </xf>
    <xf numFmtId="0" fontId="18" fillId="9" borderId="35" xfId="2" applyFont="1" applyFill="1" applyBorder="1" applyAlignment="1">
      <alignment horizontal="center" vertical="center" wrapText="1" shrinkToFit="1"/>
    </xf>
    <xf numFmtId="0" fontId="19" fillId="10" borderId="35" xfId="3" applyFont="1" applyFill="1" applyBorder="1" applyAlignment="1">
      <alignment horizontal="center" vertical="center" wrapText="1" shrinkToFit="1"/>
    </xf>
    <xf numFmtId="0" fontId="19" fillId="10" borderId="0" xfId="2" applyFont="1" applyFill="1" applyAlignment="1">
      <alignment wrapText="1" shrinkToFit="1"/>
    </xf>
    <xf numFmtId="0" fontId="19" fillId="0" borderId="0" xfId="2" applyFont="1" applyAlignment="1">
      <alignment wrapText="1" shrinkToFit="1"/>
    </xf>
    <xf numFmtId="9" fontId="1" fillId="0" borderId="0" xfId="1" applyFont="1" applyAlignment="1">
      <alignment wrapText="1" shrinkToFit="1"/>
    </xf>
    <xf numFmtId="0" fontId="21" fillId="0" borderId="0" xfId="0" applyFont="1" applyAlignment="1">
      <alignment horizontal="left" vertical="center" indent="6"/>
    </xf>
    <xf numFmtId="0" fontId="19" fillId="0" borderId="0" xfId="0" applyFont="1" applyAlignment="1">
      <alignment horizontal="justify" vertical="center"/>
    </xf>
    <xf numFmtId="0" fontId="19" fillId="0" borderId="0" xfId="0" applyFont="1" applyAlignment="1">
      <alignment horizontal="left" vertical="center" indent="6"/>
    </xf>
    <xf numFmtId="0" fontId="18" fillId="0" borderId="0" xfId="2" applyFont="1" applyAlignment="1">
      <alignment vertical="center" wrapText="1" shrinkToFit="1"/>
    </xf>
    <xf numFmtId="0" fontId="20" fillId="0" borderId="0" xfId="2" applyFont="1" applyAlignment="1">
      <alignment vertical="center" wrapText="1" shrinkToFit="1"/>
    </xf>
    <xf numFmtId="0" fontId="20" fillId="12" borderId="35" xfId="2" applyFont="1" applyFill="1" applyBorder="1" applyAlignment="1">
      <alignment horizontal="center" vertical="center" wrapText="1" shrinkToFit="1"/>
    </xf>
    <xf numFmtId="0" fontId="24" fillId="13" borderId="35" xfId="2" applyFont="1" applyFill="1" applyBorder="1" applyAlignment="1">
      <alignment horizontal="center" vertical="center" wrapText="1" shrinkToFit="1"/>
    </xf>
    <xf numFmtId="0" fontId="24" fillId="12" borderId="35" xfId="2" applyFont="1" applyFill="1" applyBorder="1" applyAlignment="1">
      <alignment horizontal="center" vertical="center" wrapText="1" shrinkToFit="1"/>
    </xf>
    <xf numFmtId="9" fontId="24" fillId="6" borderId="35" xfId="1" applyFont="1" applyFill="1" applyBorder="1" applyAlignment="1">
      <alignment horizontal="center" vertical="center" wrapText="1" shrinkToFit="1"/>
    </xf>
    <xf numFmtId="0" fontId="19" fillId="10" borderId="35" xfId="3" applyFont="1" applyFill="1" applyBorder="1" applyAlignment="1">
      <alignment horizontal="left" vertical="center"/>
    </xf>
    <xf numFmtId="0" fontId="19" fillId="10" borderId="35" xfId="3" applyFont="1" applyFill="1" applyBorder="1" applyAlignment="1">
      <alignment vertical="center"/>
    </xf>
    <xf numFmtId="0" fontId="18" fillId="9" borderId="36" xfId="2" applyFont="1" applyFill="1" applyBorder="1" applyAlignment="1">
      <alignment horizontal="center" vertical="center" wrapText="1" shrinkToFit="1"/>
    </xf>
    <xf numFmtId="0" fontId="19" fillId="10" borderId="36" xfId="3" applyFont="1" applyFill="1" applyBorder="1" applyAlignment="1">
      <alignment vertical="center"/>
    </xf>
    <xf numFmtId="0" fontId="19" fillId="10" borderId="36" xfId="3" applyFont="1" applyFill="1" applyBorder="1" applyAlignment="1">
      <alignment horizontal="center" vertical="center" wrapText="1" shrinkToFit="1"/>
    </xf>
    <xf numFmtId="0" fontId="18" fillId="9" borderId="3" xfId="2" applyFont="1" applyFill="1" applyBorder="1" applyAlignment="1">
      <alignment horizontal="center" vertical="center" wrapText="1" shrinkToFit="1"/>
    </xf>
    <xf numFmtId="0" fontId="19" fillId="10" borderId="3" xfId="3" applyFont="1" applyFill="1" applyBorder="1" applyAlignment="1">
      <alignment vertical="center"/>
    </xf>
    <xf numFmtId="0" fontId="19" fillId="10" borderId="3" xfId="3" applyFont="1" applyFill="1" applyBorder="1" applyAlignment="1">
      <alignment horizontal="center" vertical="center" wrapText="1" shrinkToFit="1"/>
    </xf>
    <xf numFmtId="0" fontId="0" fillId="0" borderId="0" xfId="0" applyAlignment="1">
      <alignment horizontal="left" wrapText="1"/>
    </xf>
    <xf numFmtId="0" fontId="0" fillId="0" borderId="0" xfId="0" applyAlignment="1">
      <alignment horizontal="center"/>
    </xf>
    <xf numFmtId="0" fontId="1" fillId="0" borderId="0" xfId="0" applyFont="1"/>
    <xf numFmtId="0" fontId="20" fillId="0" borderId="37" xfId="2" applyFont="1" applyBorder="1" applyAlignment="1">
      <alignment vertical="center" wrapText="1" shrinkToFit="1"/>
    </xf>
    <xf numFmtId="164" fontId="19" fillId="0" borderId="35" xfId="2" applyNumberFormat="1" applyFont="1" applyBorder="1" applyAlignment="1">
      <alignment horizontal="center" vertical="center" wrapText="1" shrinkToFit="1"/>
    </xf>
    <xf numFmtId="164" fontId="19" fillId="0" borderId="35" xfId="1" applyNumberFormat="1" applyFont="1" applyBorder="1" applyAlignment="1">
      <alignment horizontal="center" vertical="center" wrapText="1" shrinkToFit="1"/>
    </xf>
    <xf numFmtId="164" fontId="19" fillId="0" borderId="36" xfId="2" applyNumberFormat="1" applyFont="1" applyBorder="1" applyAlignment="1">
      <alignment horizontal="center" vertical="center" wrapText="1" shrinkToFit="1"/>
    </xf>
    <xf numFmtId="164" fontId="20" fillId="6" borderId="12" xfId="2" applyNumberFormat="1" applyFont="1" applyFill="1" applyBorder="1" applyAlignment="1">
      <alignment horizontal="center" vertical="center" wrapText="1" shrinkToFit="1"/>
    </xf>
    <xf numFmtId="164" fontId="24" fillId="6" borderId="12" xfId="2" applyNumberFormat="1" applyFont="1" applyFill="1" applyBorder="1" applyAlignment="1">
      <alignment horizontal="center" vertical="center" wrapText="1" shrinkToFit="1"/>
    </xf>
    <xf numFmtId="0" fontId="11" fillId="4" borderId="23" xfId="0" applyFont="1" applyFill="1" applyBorder="1" applyAlignment="1">
      <alignment horizontal="left" vertical="center" wrapText="1"/>
    </xf>
    <xf numFmtId="0" fontId="11" fillId="4" borderId="27" xfId="0" applyFont="1" applyFill="1" applyBorder="1" applyAlignment="1">
      <alignment horizontal="left" vertical="center" wrapText="1"/>
    </xf>
    <xf numFmtId="0" fontId="11" fillId="4" borderId="28" xfId="0" applyFont="1" applyFill="1" applyBorder="1" applyAlignment="1">
      <alignment horizontal="left" vertical="center" wrapText="1"/>
    </xf>
    <xf numFmtId="0" fontId="11" fillId="4" borderId="29" xfId="0" applyFont="1" applyFill="1" applyBorder="1" applyAlignment="1">
      <alignment horizontal="left" vertical="center" wrapText="1"/>
    </xf>
    <xf numFmtId="0" fontId="11" fillId="4" borderId="34" xfId="0" applyFont="1" applyFill="1" applyBorder="1" applyAlignment="1">
      <alignment horizontal="left" vertical="center" wrapText="1"/>
    </xf>
    <xf numFmtId="0" fontId="11" fillId="4" borderId="30" xfId="0" applyFont="1" applyFill="1" applyBorder="1" applyAlignment="1">
      <alignment horizontal="left" vertical="center" wrapText="1"/>
    </xf>
    <xf numFmtId="0" fontId="3" fillId="2" borderId="1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3" fillId="4" borderId="15" xfId="0" applyFont="1" applyFill="1" applyBorder="1" applyAlignment="1">
      <alignment horizontal="left" vertical="center"/>
    </xf>
    <xf numFmtId="0" fontId="3" fillId="4" borderId="14" xfId="0" applyFont="1" applyFill="1" applyBorder="1" applyAlignment="1">
      <alignment horizontal="left" vertical="center"/>
    </xf>
    <xf numFmtId="0" fontId="3" fillId="4" borderId="16" xfId="0" applyFont="1" applyFill="1" applyBorder="1" applyAlignment="1">
      <alignment horizontal="left" vertical="center"/>
    </xf>
    <xf numFmtId="0" fontId="3" fillId="2" borderId="1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1" fillId="4" borderId="23" xfId="0" applyFont="1" applyFill="1" applyBorder="1" applyAlignment="1">
      <alignment vertical="center" wrapText="1"/>
    </xf>
    <xf numFmtId="0" fontId="11" fillId="4" borderId="27" xfId="0" applyFont="1" applyFill="1" applyBorder="1" applyAlignment="1">
      <alignment vertical="center" wrapText="1"/>
    </xf>
    <xf numFmtId="0" fontId="11" fillId="4" borderId="28" xfId="0" applyFont="1" applyFill="1" applyBorder="1" applyAlignment="1">
      <alignment vertical="center" wrapText="1"/>
    </xf>
    <xf numFmtId="0" fontId="11" fillId="4" borderId="29" xfId="0" applyFont="1" applyFill="1" applyBorder="1" applyAlignment="1">
      <alignment vertical="center" wrapText="1"/>
    </xf>
    <xf numFmtId="0" fontId="11" fillId="4" borderId="34" xfId="0" applyFont="1" applyFill="1" applyBorder="1" applyAlignment="1">
      <alignment vertical="center" wrapText="1"/>
    </xf>
    <xf numFmtId="0" fontId="11" fillId="4" borderId="30" xfId="0" applyFont="1" applyFill="1" applyBorder="1" applyAlignment="1">
      <alignment vertical="center" wrapText="1"/>
    </xf>
    <xf numFmtId="164" fontId="3" fillId="4" borderId="31" xfId="0" applyNumberFormat="1" applyFont="1" applyFill="1" applyBorder="1" applyAlignment="1" applyProtection="1">
      <alignment horizontal="center" vertical="center"/>
      <protection locked="0"/>
    </xf>
    <xf numFmtId="164" fontId="3" fillId="4" borderId="32" xfId="0" applyNumberFormat="1" applyFont="1" applyFill="1" applyBorder="1" applyAlignment="1" applyProtection="1">
      <alignment horizontal="center" vertical="center"/>
      <protection locked="0"/>
    </xf>
    <xf numFmtId="0" fontId="25" fillId="0" borderId="0" xfId="0" applyFont="1" applyAlignment="1">
      <alignment horizontal="left" vertical="center" wrapText="1"/>
    </xf>
    <xf numFmtId="0" fontId="26" fillId="8" borderId="23" xfId="0" applyFont="1" applyFill="1" applyBorder="1" applyAlignment="1">
      <alignment horizontal="center" vertical="center"/>
    </xf>
    <xf numFmtId="0" fontId="26" fillId="8" borderId="27" xfId="0" applyFont="1" applyFill="1" applyBorder="1" applyAlignment="1">
      <alignment horizontal="center" vertical="center"/>
    </xf>
    <xf numFmtId="0" fontId="26" fillId="8" borderId="28" xfId="0" applyFont="1" applyFill="1" applyBorder="1" applyAlignment="1">
      <alignment horizontal="center" vertical="center"/>
    </xf>
    <xf numFmtId="0" fontId="26" fillId="8" borderId="15" xfId="0" applyFont="1" applyFill="1" applyBorder="1" applyAlignment="1">
      <alignment horizontal="center" vertical="center"/>
    </xf>
    <xf numFmtId="0" fontId="26" fillId="8" borderId="14" xfId="0" applyFont="1" applyFill="1" applyBorder="1" applyAlignment="1">
      <alignment horizontal="center" vertical="center"/>
    </xf>
    <xf numFmtId="0" fontId="26" fillId="8" borderId="16" xfId="0" applyFont="1" applyFill="1" applyBorder="1" applyAlignment="1">
      <alignment horizontal="center" vertical="center"/>
    </xf>
    <xf numFmtId="0" fontId="26" fillId="7" borderId="18" xfId="0" applyFont="1" applyFill="1" applyBorder="1" applyAlignment="1">
      <alignment horizontal="center" vertical="center"/>
    </xf>
    <xf numFmtId="0" fontId="26" fillId="7" borderId="10" xfId="0" applyFont="1" applyFill="1" applyBorder="1" applyAlignment="1">
      <alignment horizontal="center" vertical="center"/>
    </xf>
    <xf numFmtId="0" fontId="26" fillId="7" borderId="11" xfId="0" applyFont="1" applyFill="1" applyBorder="1" applyAlignment="1">
      <alignment horizontal="center" vertical="center"/>
    </xf>
    <xf numFmtId="0" fontId="3" fillId="6" borderId="15"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4" borderId="15" xfId="0" applyFont="1" applyFill="1" applyBorder="1" applyAlignment="1">
      <alignment horizontal="left"/>
    </xf>
    <xf numFmtId="0" fontId="3" fillId="4" borderId="14" xfId="0" applyFont="1" applyFill="1" applyBorder="1" applyAlignment="1">
      <alignment horizontal="left"/>
    </xf>
    <xf numFmtId="0" fontId="3" fillId="4" borderId="16" xfId="0" applyFont="1" applyFill="1" applyBorder="1" applyAlignment="1">
      <alignment horizontal="left"/>
    </xf>
    <xf numFmtId="0" fontId="3" fillId="2" borderId="18"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20" fillId="0" borderId="0" xfId="2" applyFont="1" applyAlignment="1">
      <alignment horizontal="center" wrapText="1" shrinkToFit="1"/>
    </xf>
    <xf numFmtId="0" fontId="20" fillId="0" borderId="37" xfId="2" applyFont="1" applyBorder="1" applyAlignment="1">
      <alignment horizontal="center" vertical="center" wrapText="1" shrinkToFit="1"/>
    </xf>
    <xf numFmtId="0" fontId="20" fillId="0" borderId="38" xfId="2" applyFont="1" applyBorder="1" applyAlignment="1">
      <alignment horizontal="center" vertical="center" wrapText="1" shrinkToFit="1"/>
    </xf>
  </cellXfs>
  <cellStyles count="4">
    <cellStyle name="Excel Built-in Neutral" xfId="3" xr:uid="{A42C5691-E754-465E-8ED2-196CE09090EB}"/>
    <cellStyle name="Excel Built-in Normal" xfId="2" xr:uid="{3F0E96E3-36B9-4DC7-8E99-0ADC0E2C0637}"/>
    <cellStyle name="Navadno" xfId="0" builtinId="0"/>
    <cellStyle name="Odstotek"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69"/>
  <sheetViews>
    <sheetView tabSelected="1" topLeftCell="A117" zoomScaleNormal="100" workbookViewId="0">
      <selection activeCell="I141" sqref="I141"/>
    </sheetView>
  </sheetViews>
  <sheetFormatPr defaultColWidth="9.140625" defaultRowHeight="12.75" x14ac:dyDescent="0.25"/>
  <cols>
    <col min="1" max="1" width="19.85546875" style="2" customWidth="1"/>
    <col min="2" max="2" width="64" style="39" customWidth="1"/>
    <col min="3" max="3" width="31.28515625" style="3" customWidth="1"/>
    <col min="4" max="5" width="12.7109375" style="103" customWidth="1"/>
    <col min="6" max="6" width="15.7109375" style="2" customWidth="1"/>
    <col min="7" max="7" width="16.85546875" style="5" customWidth="1"/>
    <col min="8" max="8" width="8.7109375" style="2" customWidth="1"/>
    <col min="9" max="9" width="9.140625" style="3"/>
    <col min="10" max="10" width="40.28515625" style="3" customWidth="1"/>
    <col min="11" max="11" width="11.42578125" style="3" customWidth="1"/>
    <col min="12" max="16384" width="9.140625" style="3"/>
  </cols>
  <sheetData>
    <row r="1" spans="1:8" ht="15" x14ac:dyDescent="0.25">
      <c r="A1" s="149" t="s">
        <v>293</v>
      </c>
    </row>
    <row r="2" spans="1:8" ht="15.75" thickBot="1" x14ac:dyDescent="0.3">
      <c r="A2" s="149"/>
    </row>
    <row r="3" spans="1:8" ht="13.5" thickBot="1" x14ac:dyDescent="0.3">
      <c r="A3" s="168" t="s">
        <v>0</v>
      </c>
      <c r="B3" s="169"/>
      <c r="C3" s="169"/>
      <c r="D3" s="169"/>
      <c r="E3" s="169"/>
      <c r="F3" s="169"/>
      <c r="G3" s="170"/>
    </row>
    <row r="4" spans="1:8" ht="13.5" thickBot="1" x14ac:dyDescent="0.3">
      <c r="H4" s="6"/>
    </row>
    <row r="5" spans="1:8" ht="39" thickBot="1" x14ac:dyDescent="0.3">
      <c r="A5" s="7" t="s">
        <v>1</v>
      </c>
      <c r="B5" s="40" t="s">
        <v>232</v>
      </c>
      <c r="C5" s="8" t="s">
        <v>231</v>
      </c>
      <c r="D5" s="9" t="s">
        <v>261</v>
      </c>
      <c r="E5" s="111" t="s">
        <v>262</v>
      </c>
      <c r="F5" s="9" t="s">
        <v>239</v>
      </c>
      <c r="G5" s="70" t="s">
        <v>240</v>
      </c>
      <c r="H5" s="6"/>
    </row>
    <row r="6" spans="1:8" x14ac:dyDescent="0.25">
      <c r="A6" s="162" t="s">
        <v>4</v>
      </c>
      <c r="B6" s="163"/>
      <c r="C6" s="163"/>
      <c r="D6" s="163"/>
      <c r="E6" s="163"/>
      <c r="F6" s="163"/>
      <c r="G6" s="164"/>
      <c r="H6" s="6"/>
    </row>
    <row r="7" spans="1:8" x14ac:dyDescent="0.25">
      <c r="A7" s="11" t="s">
        <v>5</v>
      </c>
      <c r="B7" s="19" t="s">
        <v>6</v>
      </c>
      <c r="C7" s="43" t="s">
        <v>234</v>
      </c>
      <c r="D7" s="16">
        <v>2</v>
      </c>
      <c r="E7" s="119">
        <f>+D7*4</f>
        <v>8</v>
      </c>
      <c r="F7" s="71"/>
      <c r="G7" s="14">
        <f>F7*E7</f>
        <v>0</v>
      </c>
      <c r="H7" s="6"/>
    </row>
    <row r="8" spans="1:8" x14ac:dyDescent="0.25">
      <c r="A8" s="11" t="s">
        <v>7</v>
      </c>
      <c r="B8" s="19" t="s">
        <v>8</v>
      </c>
      <c r="C8" s="43" t="s">
        <v>234</v>
      </c>
      <c r="D8" s="16">
        <v>2</v>
      </c>
      <c r="E8" s="119">
        <f t="shared" ref="E8:E27" si="0">+D8*4</f>
        <v>8</v>
      </c>
      <c r="F8" s="71"/>
      <c r="G8" s="14">
        <f t="shared" ref="G8:G27" si="1">F8*E8</f>
        <v>0</v>
      </c>
    </row>
    <row r="9" spans="1:8" x14ac:dyDescent="0.25">
      <c r="A9" s="11" t="s">
        <v>9</v>
      </c>
      <c r="B9" s="19" t="s">
        <v>10</v>
      </c>
      <c r="C9" s="43" t="s">
        <v>234</v>
      </c>
      <c r="D9" s="16">
        <v>2</v>
      </c>
      <c r="E9" s="119">
        <f t="shared" si="0"/>
        <v>8</v>
      </c>
      <c r="F9" s="71"/>
      <c r="G9" s="14">
        <f t="shared" si="1"/>
        <v>0</v>
      </c>
    </row>
    <row r="10" spans="1:8" x14ac:dyDescent="0.25">
      <c r="A10" s="11" t="s">
        <v>11</v>
      </c>
      <c r="B10" s="19" t="s">
        <v>12</v>
      </c>
      <c r="C10" s="43" t="s">
        <v>234</v>
      </c>
      <c r="D10" s="16">
        <v>2</v>
      </c>
      <c r="E10" s="119">
        <f t="shared" si="0"/>
        <v>8</v>
      </c>
      <c r="F10" s="71"/>
      <c r="G10" s="14">
        <f t="shared" si="1"/>
        <v>0</v>
      </c>
    </row>
    <row r="11" spans="1:8" x14ac:dyDescent="0.25">
      <c r="A11" s="11" t="s">
        <v>13</v>
      </c>
      <c r="B11" s="19" t="s">
        <v>14</v>
      </c>
      <c r="C11" s="43" t="s">
        <v>234</v>
      </c>
      <c r="D11" s="16">
        <v>1</v>
      </c>
      <c r="E11" s="119">
        <f t="shared" si="0"/>
        <v>4</v>
      </c>
      <c r="F11" s="71"/>
      <c r="G11" s="14">
        <f t="shared" si="1"/>
        <v>0</v>
      </c>
    </row>
    <row r="12" spans="1:8" x14ac:dyDescent="0.25">
      <c r="A12" s="15" t="s">
        <v>15</v>
      </c>
      <c r="B12" s="19" t="s">
        <v>16</v>
      </c>
      <c r="C12" s="43" t="s">
        <v>234</v>
      </c>
      <c r="D12" s="16">
        <v>4</v>
      </c>
      <c r="E12" s="119">
        <f t="shared" si="0"/>
        <v>16</v>
      </c>
      <c r="F12" s="71"/>
      <c r="G12" s="14">
        <f t="shared" si="1"/>
        <v>0</v>
      </c>
      <c r="H12" s="17"/>
    </row>
    <row r="13" spans="1:8" x14ac:dyDescent="0.25">
      <c r="A13" s="18" t="s">
        <v>17</v>
      </c>
      <c r="B13" s="19" t="s">
        <v>18</v>
      </c>
      <c r="C13" s="43" t="s">
        <v>234</v>
      </c>
      <c r="D13" s="16">
        <v>2</v>
      </c>
      <c r="E13" s="119">
        <f t="shared" si="0"/>
        <v>8</v>
      </c>
      <c r="F13" s="71"/>
      <c r="G13" s="14">
        <f t="shared" si="1"/>
        <v>0</v>
      </c>
    </row>
    <row r="14" spans="1:8" x14ac:dyDescent="0.25">
      <c r="A14" s="18" t="s">
        <v>19</v>
      </c>
      <c r="B14" s="19" t="s">
        <v>20</v>
      </c>
      <c r="C14" s="43" t="s">
        <v>234</v>
      </c>
      <c r="D14" s="16">
        <v>2</v>
      </c>
      <c r="E14" s="119">
        <f t="shared" si="0"/>
        <v>8</v>
      </c>
      <c r="F14" s="71"/>
      <c r="G14" s="14">
        <f t="shared" si="1"/>
        <v>0</v>
      </c>
    </row>
    <row r="15" spans="1:8" ht="15" customHeight="1" x14ac:dyDescent="0.25">
      <c r="A15" s="18" t="s">
        <v>21</v>
      </c>
      <c r="B15" s="19" t="s">
        <v>22</v>
      </c>
      <c r="C15" s="43" t="s">
        <v>234</v>
      </c>
      <c r="D15" s="16">
        <v>2</v>
      </c>
      <c r="E15" s="119">
        <f t="shared" si="0"/>
        <v>8</v>
      </c>
      <c r="F15" s="71"/>
      <c r="G15" s="14">
        <f t="shared" si="1"/>
        <v>0</v>
      </c>
    </row>
    <row r="16" spans="1:8" x14ac:dyDescent="0.25">
      <c r="A16" s="18" t="s">
        <v>23</v>
      </c>
      <c r="B16" s="19" t="s">
        <v>24</v>
      </c>
      <c r="C16" s="43" t="s">
        <v>234</v>
      </c>
      <c r="D16" s="16">
        <v>5</v>
      </c>
      <c r="E16" s="119">
        <f t="shared" si="0"/>
        <v>20</v>
      </c>
      <c r="F16" s="71"/>
      <c r="G16" s="14">
        <f t="shared" si="1"/>
        <v>0</v>
      </c>
    </row>
    <row r="17" spans="1:8" ht="38.25" x14ac:dyDescent="0.25">
      <c r="A17" s="18" t="s">
        <v>25</v>
      </c>
      <c r="B17" s="20" t="s">
        <v>26</v>
      </c>
      <c r="C17" s="43" t="s">
        <v>234</v>
      </c>
      <c r="D17" s="16">
        <v>3</v>
      </c>
      <c r="E17" s="119">
        <f t="shared" si="0"/>
        <v>12</v>
      </c>
      <c r="F17" s="71"/>
      <c r="G17" s="14">
        <f t="shared" si="1"/>
        <v>0</v>
      </c>
    </row>
    <row r="18" spans="1:8" ht="15" customHeight="1" x14ac:dyDescent="0.25">
      <c r="A18" s="18" t="s">
        <v>27</v>
      </c>
      <c r="B18" s="19" t="s">
        <v>28</v>
      </c>
      <c r="C18" s="43" t="s">
        <v>234</v>
      </c>
      <c r="D18" s="16">
        <v>4</v>
      </c>
      <c r="E18" s="119">
        <f t="shared" si="0"/>
        <v>16</v>
      </c>
      <c r="F18" s="71"/>
      <c r="G18" s="14">
        <f t="shared" si="1"/>
        <v>0</v>
      </c>
    </row>
    <row r="19" spans="1:8" x14ac:dyDescent="0.25">
      <c r="A19" s="18" t="s">
        <v>29</v>
      </c>
      <c r="B19" s="19" t="s">
        <v>30</v>
      </c>
      <c r="C19" s="43" t="s">
        <v>234</v>
      </c>
      <c r="D19" s="16">
        <v>2</v>
      </c>
      <c r="E19" s="119">
        <f t="shared" si="0"/>
        <v>8</v>
      </c>
      <c r="F19" s="71"/>
      <c r="G19" s="14">
        <f t="shared" si="1"/>
        <v>0</v>
      </c>
    </row>
    <row r="20" spans="1:8" x14ac:dyDescent="0.25">
      <c r="A20" s="18" t="s">
        <v>31</v>
      </c>
      <c r="B20" s="19" t="s">
        <v>32</v>
      </c>
      <c r="C20" s="43" t="s">
        <v>234</v>
      </c>
      <c r="D20" s="16">
        <v>5</v>
      </c>
      <c r="E20" s="119">
        <f t="shared" si="0"/>
        <v>20</v>
      </c>
      <c r="F20" s="71"/>
      <c r="G20" s="14">
        <f t="shared" si="1"/>
        <v>0</v>
      </c>
    </row>
    <row r="21" spans="1:8" x14ac:dyDescent="0.25">
      <c r="A21" s="11" t="s">
        <v>33</v>
      </c>
      <c r="B21" s="32" t="s">
        <v>34</v>
      </c>
      <c r="C21" s="43" t="s">
        <v>234</v>
      </c>
      <c r="D21" s="16">
        <v>6</v>
      </c>
      <c r="E21" s="119">
        <f t="shared" si="0"/>
        <v>24</v>
      </c>
      <c r="F21" s="71"/>
      <c r="G21" s="14">
        <f t="shared" si="1"/>
        <v>0</v>
      </c>
    </row>
    <row r="22" spans="1:8" x14ac:dyDescent="0.25">
      <c r="A22" s="18" t="s">
        <v>35</v>
      </c>
      <c r="B22" s="32" t="s">
        <v>36</v>
      </c>
      <c r="C22" s="43" t="s">
        <v>234</v>
      </c>
      <c r="D22" s="16">
        <v>3</v>
      </c>
      <c r="E22" s="119">
        <f t="shared" si="0"/>
        <v>12</v>
      </c>
      <c r="F22" s="71"/>
      <c r="G22" s="14">
        <f t="shared" si="1"/>
        <v>0</v>
      </c>
    </row>
    <row r="23" spans="1:8" x14ac:dyDescent="0.25">
      <c r="A23" s="18" t="s">
        <v>37</v>
      </c>
      <c r="B23" s="32" t="s">
        <v>38</v>
      </c>
      <c r="C23" s="43" t="s">
        <v>234</v>
      </c>
      <c r="D23" s="16">
        <v>4</v>
      </c>
      <c r="E23" s="119">
        <f t="shared" si="0"/>
        <v>16</v>
      </c>
      <c r="F23" s="71"/>
      <c r="G23" s="14">
        <f t="shared" si="1"/>
        <v>0</v>
      </c>
    </row>
    <row r="24" spans="1:8" x14ac:dyDescent="0.25">
      <c r="A24" s="18" t="s">
        <v>29</v>
      </c>
      <c r="B24" s="32" t="s">
        <v>253</v>
      </c>
      <c r="C24" s="43" t="s">
        <v>234</v>
      </c>
      <c r="D24" s="16">
        <v>2</v>
      </c>
      <c r="E24" s="119">
        <f t="shared" si="0"/>
        <v>8</v>
      </c>
      <c r="F24" s="71"/>
      <c r="G24" s="14">
        <f t="shared" si="1"/>
        <v>0</v>
      </c>
    </row>
    <row r="25" spans="1:8" x14ac:dyDescent="0.25">
      <c r="A25" s="11" t="s">
        <v>39</v>
      </c>
      <c r="B25" s="32" t="s">
        <v>40</v>
      </c>
      <c r="C25" s="43" t="s">
        <v>234</v>
      </c>
      <c r="D25" s="16">
        <v>2</v>
      </c>
      <c r="E25" s="119">
        <f t="shared" si="0"/>
        <v>8</v>
      </c>
      <c r="F25" s="71"/>
      <c r="G25" s="14">
        <f t="shared" si="1"/>
        <v>0</v>
      </c>
    </row>
    <row r="26" spans="1:8" x14ac:dyDescent="0.25">
      <c r="A26" s="18" t="s">
        <v>41</v>
      </c>
      <c r="B26" s="32" t="s">
        <v>42</v>
      </c>
      <c r="C26" s="43" t="s">
        <v>234</v>
      </c>
      <c r="D26" s="16">
        <v>3</v>
      </c>
      <c r="E26" s="119">
        <f t="shared" si="0"/>
        <v>12</v>
      </c>
      <c r="F26" s="71"/>
      <c r="G26" s="14">
        <f t="shared" si="1"/>
        <v>0</v>
      </c>
    </row>
    <row r="27" spans="1:8" ht="26.25" thickBot="1" x14ac:dyDescent="0.3">
      <c r="A27" s="18" t="s">
        <v>9</v>
      </c>
      <c r="B27" s="19" t="s">
        <v>43</v>
      </c>
      <c r="C27" s="43" t="s">
        <v>234</v>
      </c>
      <c r="D27" s="16">
        <v>3</v>
      </c>
      <c r="E27" s="119">
        <f t="shared" si="0"/>
        <v>12</v>
      </c>
      <c r="F27" s="71"/>
      <c r="G27" s="14">
        <f t="shared" si="1"/>
        <v>0</v>
      </c>
    </row>
    <row r="28" spans="1:8" ht="13.5" thickBot="1" x14ac:dyDescent="0.3">
      <c r="A28" s="21"/>
      <c r="B28" s="22" t="s">
        <v>44</v>
      </c>
      <c r="C28" s="22"/>
      <c r="D28" s="104"/>
      <c r="E28" s="104"/>
      <c r="F28" s="23"/>
      <c r="G28" s="72">
        <f>SUM(G7:G27)</f>
        <v>0</v>
      </c>
    </row>
    <row r="29" spans="1:8" ht="13.5" thickBot="1" x14ac:dyDescent="0.3">
      <c r="A29" s="3"/>
      <c r="D29" s="105"/>
      <c r="E29" s="105"/>
      <c r="F29" s="3"/>
      <c r="G29" s="25"/>
      <c r="H29" s="3"/>
    </row>
    <row r="30" spans="1:8" x14ac:dyDescent="0.25">
      <c r="A30" s="171" t="s">
        <v>45</v>
      </c>
      <c r="B30" s="172"/>
      <c r="C30" s="172"/>
      <c r="D30" s="172"/>
      <c r="E30" s="172"/>
      <c r="F30" s="172"/>
      <c r="G30" s="173"/>
    </row>
    <row r="31" spans="1:8" x14ac:dyDescent="0.25">
      <c r="A31" s="18" t="s">
        <v>19</v>
      </c>
      <c r="B31" s="19" t="s">
        <v>46</v>
      </c>
      <c r="C31" s="12" t="s">
        <v>241</v>
      </c>
      <c r="D31" s="16">
        <v>2</v>
      </c>
      <c r="E31" s="119">
        <f>+D31*4</f>
        <v>8</v>
      </c>
      <c r="F31" s="71"/>
      <c r="G31" s="14">
        <f>F31*E31</f>
        <v>0</v>
      </c>
    </row>
    <row r="32" spans="1:8" ht="25.5" x14ac:dyDescent="0.25">
      <c r="A32" s="18" t="s">
        <v>41</v>
      </c>
      <c r="B32" s="19" t="s">
        <v>47</v>
      </c>
      <c r="C32" s="12" t="s">
        <v>241</v>
      </c>
      <c r="D32" s="16">
        <v>2</v>
      </c>
      <c r="E32" s="119">
        <f t="shared" ref="E32:E33" si="2">+D32*4</f>
        <v>8</v>
      </c>
      <c r="F32" s="71"/>
      <c r="G32" s="14">
        <f t="shared" ref="G32:G33" si="3">F32*E32</f>
        <v>0</v>
      </c>
    </row>
    <row r="33" spans="1:8" ht="13.5" thickBot="1" x14ac:dyDescent="0.3">
      <c r="A33" s="26" t="s">
        <v>41</v>
      </c>
      <c r="B33" s="35" t="s">
        <v>48</v>
      </c>
      <c r="C33" s="27" t="s">
        <v>241</v>
      </c>
      <c r="D33" s="96">
        <v>3</v>
      </c>
      <c r="E33" s="119">
        <f t="shared" si="2"/>
        <v>12</v>
      </c>
      <c r="F33" s="71"/>
      <c r="G33" s="14">
        <f t="shared" si="3"/>
        <v>0</v>
      </c>
    </row>
    <row r="34" spans="1:8" ht="13.5" thickBot="1" x14ac:dyDescent="0.3">
      <c r="A34" s="21"/>
      <c r="B34" s="22" t="s">
        <v>44</v>
      </c>
      <c r="C34" s="29"/>
      <c r="D34" s="104"/>
      <c r="E34" s="104"/>
      <c r="F34" s="23"/>
      <c r="G34" s="72">
        <f>SUM(G31:G33)</f>
        <v>0</v>
      </c>
    </row>
    <row r="35" spans="1:8" ht="13.5" thickBot="1" x14ac:dyDescent="0.3">
      <c r="A35" s="3"/>
      <c r="D35" s="105"/>
      <c r="E35" s="105"/>
      <c r="F35" s="3"/>
      <c r="G35" s="25"/>
      <c r="H35" s="3"/>
    </row>
    <row r="36" spans="1:8" x14ac:dyDescent="0.25">
      <c r="A36" s="162" t="s">
        <v>49</v>
      </c>
      <c r="B36" s="163"/>
      <c r="C36" s="163"/>
      <c r="D36" s="163"/>
      <c r="E36" s="163"/>
      <c r="F36" s="163"/>
      <c r="G36" s="164"/>
    </row>
    <row r="37" spans="1:8" ht="13.5" thickBot="1" x14ac:dyDescent="0.3">
      <c r="A37" s="26" t="s">
        <v>50</v>
      </c>
      <c r="B37" s="35" t="s">
        <v>51</v>
      </c>
      <c r="C37" s="27" t="s">
        <v>241</v>
      </c>
      <c r="D37" s="96">
        <v>3</v>
      </c>
      <c r="E37" s="120">
        <f>+D37*4</f>
        <v>12</v>
      </c>
      <c r="F37" s="73"/>
      <c r="G37" s="28">
        <f>F37*E37</f>
        <v>0</v>
      </c>
    </row>
    <row r="38" spans="1:8" ht="13.5" thickBot="1" x14ac:dyDescent="0.3">
      <c r="A38" s="21"/>
      <c r="B38" s="22" t="s">
        <v>44</v>
      </c>
      <c r="C38" s="29"/>
      <c r="D38" s="104"/>
      <c r="E38" s="104"/>
      <c r="F38" s="23"/>
      <c r="G38" s="72">
        <f>SUM(G37)</f>
        <v>0</v>
      </c>
    </row>
    <row r="39" spans="1:8" ht="13.5" thickBot="1" x14ac:dyDescent="0.3">
      <c r="A39" s="3"/>
      <c r="D39" s="105"/>
      <c r="E39" s="105"/>
      <c r="F39" s="3"/>
      <c r="G39" s="25"/>
      <c r="H39" s="3"/>
    </row>
    <row r="40" spans="1:8" x14ac:dyDescent="0.25">
      <c r="A40" s="162" t="s">
        <v>52</v>
      </c>
      <c r="B40" s="163"/>
      <c r="C40" s="163"/>
      <c r="D40" s="163"/>
      <c r="E40" s="163"/>
      <c r="F40" s="163"/>
      <c r="G40" s="164"/>
    </row>
    <row r="41" spans="1:8" x14ac:dyDescent="0.25">
      <c r="A41" s="11" t="s">
        <v>35</v>
      </c>
      <c r="B41" s="19" t="s">
        <v>53</v>
      </c>
      <c r="C41" s="13" t="s">
        <v>241</v>
      </c>
      <c r="D41" s="16">
        <v>2</v>
      </c>
      <c r="E41" s="119">
        <f>+D41*4</f>
        <v>8</v>
      </c>
      <c r="F41" s="71"/>
      <c r="G41" s="14">
        <f>F41*E41</f>
        <v>0</v>
      </c>
    </row>
    <row r="42" spans="1:8" x14ac:dyDescent="0.25">
      <c r="A42" s="11" t="s">
        <v>21</v>
      </c>
      <c r="B42" s="19" t="s">
        <v>54</v>
      </c>
      <c r="C42" s="13" t="s">
        <v>241</v>
      </c>
      <c r="D42" s="16">
        <v>2</v>
      </c>
      <c r="E42" s="119">
        <f t="shared" ref="E42:E46" si="4">+D42*4</f>
        <v>8</v>
      </c>
      <c r="F42" s="71"/>
      <c r="G42" s="14">
        <f t="shared" ref="G42:G46" si="5">F42*E42</f>
        <v>0</v>
      </c>
    </row>
    <row r="43" spans="1:8" x14ac:dyDescent="0.25">
      <c r="A43" s="11" t="s">
        <v>9</v>
      </c>
      <c r="B43" s="19" t="s">
        <v>55</v>
      </c>
      <c r="C43" s="13" t="s">
        <v>241</v>
      </c>
      <c r="D43" s="16">
        <v>1</v>
      </c>
      <c r="E43" s="119">
        <f t="shared" si="4"/>
        <v>4</v>
      </c>
      <c r="F43" s="71"/>
      <c r="G43" s="14">
        <f t="shared" si="5"/>
        <v>0</v>
      </c>
    </row>
    <row r="44" spans="1:8" x14ac:dyDescent="0.25">
      <c r="A44" s="11" t="s">
        <v>21</v>
      </c>
      <c r="B44" s="19" t="s">
        <v>56</v>
      </c>
      <c r="C44" s="13" t="s">
        <v>241</v>
      </c>
      <c r="D44" s="16">
        <v>3</v>
      </c>
      <c r="E44" s="119">
        <f t="shared" si="4"/>
        <v>12</v>
      </c>
      <c r="F44" s="71"/>
      <c r="G44" s="14">
        <f t="shared" si="5"/>
        <v>0</v>
      </c>
    </row>
    <row r="45" spans="1:8" x14ac:dyDescent="0.25">
      <c r="A45" s="11" t="s">
        <v>57</v>
      </c>
      <c r="B45" s="19" t="s">
        <v>58</v>
      </c>
      <c r="C45" s="13" t="s">
        <v>241</v>
      </c>
      <c r="D45" s="16">
        <v>1</v>
      </c>
      <c r="E45" s="119">
        <f t="shared" si="4"/>
        <v>4</v>
      </c>
      <c r="F45" s="71"/>
      <c r="G45" s="14">
        <f t="shared" si="5"/>
        <v>0</v>
      </c>
    </row>
    <row r="46" spans="1:8" ht="13.5" thickBot="1" x14ac:dyDescent="0.3">
      <c r="A46" s="26" t="s">
        <v>59</v>
      </c>
      <c r="B46" s="35" t="s">
        <v>60</v>
      </c>
      <c r="C46" s="13" t="s">
        <v>241</v>
      </c>
      <c r="D46" s="96">
        <v>1</v>
      </c>
      <c r="E46" s="119">
        <f t="shared" si="4"/>
        <v>4</v>
      </c>
      <c r="F46" s="71"/>
      <c r="G46" s="14">
        <f t="shared" si="5"/>
        <v>0</v>
      </c>
    </row>
    <row r="47" spans="1:8" ht="13.5" thickBot="1" x14ac:dyDescent="0.3">
      <c r="A47" s="21"/>
      <c r="B47" s="22" t="s">
        <v>44</v>
      </c>
      <c r="C47" s="29"/>
      <c r="D47" s="104"/>
      <c r="E47" s="104"/>
      <c r="F47" s="23"/>
      <c r="G47" s="72">
        <f>SUM(G41:G46)</f>
        <v>0</v>
      </c>
    </row>
    <row r="48" spans="1:8" ht="13.5" thickBot="1" x14ac:dyDescent="0.3">
      <c r="A48" s="3"/>
      <c r="D48" s="105"/>
      <c r="E48" s="105"/>
      <c r="F48" s="3"/>
      <c r="G48" s="25"/>
      <c r="H48" s="3"/>
    </row>
    <row r="49" spans="1:8" x14ac:dyDescent="0.25">
      <c r="A49" s="162" t="s">
        <v>61</v>
      </c>
      <c r="B49" s="163"/>
      <c r="C49" s="163"/>
      <c r="D49" s="163"/>
      <c r="E49" s="163"/>
      <c r="F49" s="163"/>
      <c r="G49" s="164"/>
    </row>
    <row r="50" spans="1:8" x14ac:dyDescent="0.25">
      <c r="A50" s="11" t="s">
        <v>62</v>
      </c>
      <c r="B50" s="32" t="s">
        <v>63</v>
      </c>
      <c r="C50" s="74" t="s">
        <v>241</v>
      </c>
      <c r="D50" s="16">
        <v>2</v>
      </c>
      <c r="E50" s="119">
        <f>+D50*4</f>
        <v>8</v>
      </c>
      <c r="F50" s="71"/>
      <c r="G50" s="14">
        <f>F50*E50</f>
        <v>0</v>
      </c>
    </row>
    <row r="51" spans="1:8" x14ac:dyDescent="0.25">
      <c r="A51" s="11" t="s">
        <v>64</v>
      </c>
      <c r="B51" s="19" t="s">
        <v>65</v>
      </c>
      <c r="C51" s="74" t="s">
        <v>241</v>
      </c>
      <c r="D51" s="16">
        <v>2</v>
      </c>
      <c r="E51" s="119">
        <f t="shared" ref="E51:E61" si="6">+D51*4</f>
        <v>8</v>
      </c>
      <c r="F51" s="71"/>
      <c r="G51" s="14">
        <f t="shared" ref="G51:G61" si="7">F51*E51</f>
        <v>0</v>
      </c>
    </row>
    <row r="52" spans="1:8" x14ac:dyDescent="0.25">
      <c r="A52" s="11" t="s">
        <v>66</v>
      </c>
      <c r="B52" s="19" t="s">
        <v>67</v>
      </c>
      <c r="C52" s="74" t="s">
        <v>241</v>
      </c>
      <c r="D52" s="16">
        <v>2</v>
      </c>
      <c r="E52" s="119">
        <f t="shared" si="6"/>
        <v>8</v>
      </c>
      <c r="F52" s="71"/>
      <c r="G52" s="14">
        <f t="shared" si="7"/>
        <v>0</v>
      </c>
    </row>
    <row r="53" spans="1:8" x14ac:dyDescent="0.25">
      <c r="A53" s="11" t="s">
        <v>50</v>
      </c>
      <c r="B53" s="19" t="s">
        <v>68</v>
      </c>
      <c r="C53" s="74" t="s">
        <v>241</v>
      </c>
      <c r="D53" s="16">
        <v>2</v>
      </c>
      <c r="E53" s="119">
        <f t="shared" si="6"/>
        <v>8</v>
      </c>
      <c r="F53" s="71"/>
      <c r="G53" s="14">
        <f t="shared" si="7"/>
        <v>0</v>
      </c>
    </row>
    <row r="54" spans="1:8" x14ac:dyDescent="0.25">
      <c r="A54" s="11" t="s">
        <v>21</v>
      </c>
      <c r="B54" s="19" t="s">
        <v>69</v>
      </c>
      <c r="C54" s="74" t="s">
        <v>241</v>
      </c>
      <c r="D54" s="16">
        <v>1</v>
      </c>
      <c r="E54" s="119">
        <f t="shared" si="6"/>
        <v>4</v>
      </c>
      <c r="F54" s="71"/>
      <c r="G54" s="14">
        <f t="shared" si="7"/>
        <v>0</v>
      </c>
    </row>
    <row r="55" spans="1:8" x14ac:dyDescent="0.25">
      <c r="A55" s="11" t="s">
        <v>70</v>
      </c>
      <c r="B55" s="19" t="s">
        <v>71</v>
      </c>
      <c r="C55" s="74" t="s">
        <v>241</v>
      </c>
      <c r="D55" s="16">
        <v>2</v>
      </c>
      <c r="E55" s="119">
        <f t="shared" si="6"/>
        <v>8</v>
      </c>
      <c r="F55" s="71"/>
      <c r="G55" s="14">
        <f t="shared" si="7"/>
        <v>0</v>
      </c>
    </row>
    <row r="56" spans="1:8" x14ac:dyDescent="0.25">
      <c r="A56" s="11" t="s">
        <v>50</v>
      </c>
      <c r="B56" s="19" t="s">
        <v>72</v>
      </c>
      <c r="C56" s="74" t="s">
        <v>241</v>
      </c>
      <c r="D56" s="16">
        <v>1</v>
      </c>
      <c r="E56" s="119">
        <f t="shared" si="6"/>
        <v>4</v>
      </c>
      <c r="F56" s="71"/>
      <c r="G56" s="14">
        <f t="shared" si="7"/>
        <v>0</v>
      </c>
    </row>
    <row r="57" spans="1:8" x14ac:dyDescent="0.25">
      <c r="A57" s="11" t="s">
        <v>73</v>
      </c>
      <c r="B57" s="19" t="s">
        <v>74</v>
      </c>
      <c r="C57" s="74" t="s">
        <v>241</v>
      </c>
      <c r="D57" s="16">
        <v>6</v>
      </c>
      <c r="E57" s="119">
        <f t="shared" si="6"/>
        <v>24</v>
      </c>
      <c r="F57" s="71"/>
      <c r="G57" s="14">
        <f t="shared" si="7"/>
        <v>0</v>
      </c>
    </row>
    <row r="58" spans="1:8" ht="25.5" x14ac:dyDescent="0.25">
      <c r="A58" s="11" t="s">
        <v>75</v>
      </c>
      <c r="B58" s="19" t="s">
        <v>76</v>
      </c>
      <c r="C58" s="74" t="s">
        <v>241</v>
      </c>
      <c r="D58" s="16">
        <v>2</v>
      </c>
      <c r="E58" s="119">
        <f t="shared" si="6"/>
        <v>8</v>
      </c>
      <c r="F58" s="71"/>
      <c r="G58" s="14">
        <f t="shared" si="7"/>
        <v>0</v>
      </c>
    </row>
    <row r="59" spans="1:8" x14ac:dyDescent="0.25">
      <c r="A59" s="11" t="s">
        <v>77</v>
      </c>
      <c r="B59" s="32" t="s">
        <v>78</v>
      </c>
      <c r="C59" s="74" t="s">
        <v>241</v>
      </c>
      <c r="D59" s="16">
        <v>2</v>
      </c>
      <c r="E59" s="119">
        <f t="shared" si="6"/>
        <v>8</v>
      </c>
      <c r="F59" s="71"/>
      <c r="G59" s="14">
        <f t="shared" si="7"/>
        <v>0</v>
      </c>
    </row>
    <row r="60" spans="1:8" x14ac:dyDescent="0.25">
      <c r="A60" s="18" t="s">
        <v>5</v>
      </c>
      <c r="B60" s="32" t="s">
        <v>79</v>
      </c>
      <c r="C60" s="74" t="s">
        <v>241</v>
      </c>
      <c r="D60" s="16">
        <v>2</v>
      </c>
      <c r="E60" s="119">
        <f t="shared" si="6"/>
        <v>8</v>
      </c>
      <c r="F60" s="71"/>
      <c r="G60" s="14">
        <f t="shared" si="7"/>
        <v>0</v>
      </c>
    </row>
    <row r="61" spans="1:8" ht="13.5" thickBot="1" x14ac:dyDescent="0.3">
      <c r="A61" s="30" t="s">
        <v>80</v>
      </c>
      <c r="B61" s="36" t="s">
        <v>81</v>
      </c>
      <c r="C61" s="74" t="s">
        <v>241</v>
      </c>
      <c r="D61" s="96">
        <v>1</v>
      </c>
      <c r="E61" s="119">
        <f t="shared" si="6"/>
        <v>4</v>
      </c>
      <c r="F61" s="71"/>
      <c r="G61" s="14">
        <f t="shared" si="7"/>
        <v>0</v>
      </c>
    </row>
    <row r="62" spans="1:8" ht="13.5" thickBot="1" x14ac:dyDescent="0.3">
      <c r="A62" s="21"/>
      <c r="B62" s="34" t="s">
        <v>44</v>
      </c>
      <c r="C62" s="31"/>
      <c r="D62" s="104"/>
      <c r="E62" s="104"/>
      <c r="F62" s="23"/>
      <c r="G62" s="72">
        <f>SUM(G50:G61)</f>
        <v>0</v>
      </c>
    </row>
    <row r="63" spans="1:8" ht="13.5" thickBot="1" x14ac:dyDescent="0.3">
      <c r="A63" s="3"/>
      <c r="D63" s="105"/>
      <c r="E63" s="105"/>
      <c r="F63" s="3"/>
      <c r="G63" s="25"/>
      <c r="H63" s="3"/>
    </row>
    <row r="64" spans="1:8" x14ac:dyDescent="0.25">
      <c r="A64" s="162" t="s">
        <v>82</v>
      </c>
      <c r="B64" s="163"/>
      <c r="C64" s="163"/>
      <c r="D64" s="163"/>
      <c r="E64" s="163"/>
      <c r="F64" s="163"/>
      <c r="G64" s="164"/>
    </row>
    <row r="65" spans="1:8" x14ac:dyDescent="0.25">
      <c r="A65" s="11" t="s">
        <v>83</v>
      </c>
      <c r="B65" s="41" t="s">
        <v>84</v>
      </c>
      <c r="C65" s="75" t="s">
        <v>241</v>
      </c>
      <c r="D65" s="16">
        <v>1</v>
      </c>
      <c r="E65" s="119">
        <f>+D65*4</f>
        <v>4</v>
      </c>
      <c r="F65" s="71"/>
      <c r="G65" s="14">
        <f>F65*E65</f>
        <v>0</v>
      </c>
    </row>
    <row r="66" spans="1:8" x14ac:dyDescent="0.25">
      <c r="A66" s="11" t="s">
        <v>9</v>
      </c>
      <c r="B66" s="19" t="s">
        <v>85</v>
      </c>
      <c r="C66" s="75" t="s">
        <v>241</v>
      </c>
      <c r="D66" s="16">
        <v>1</v>
      </c>
      <c r="E66" s="119">
        <f t="shared" ref="E66:E74" si="8">+D66*4</f>
        <v>4</v>
      </c>
      <c r="F66" s="71"/>
      <c r="G66" s="14">
        <f>F66*E66</f>
        <v>0</v>
      </c>
    </row>
    <row r="67" spans="1:8" x14ac:dyDescent="0.25">
      <c r="A67" s="11" t="s">
        <v>86</v>
      </c>
      <c r="B67" s="19" t="s">
        <v>87</v>
      </c>
      <c r="C67" s="75" t="s">
        <v>241</v>
      </c>
      <c r="D67" s="16">
        <v>1</v>
      </c>
      <c r="E67" s="119">
        <f t="shared" si="8"/>
        <v>4</v>
      </c>
      <c r="F67" s="71"/>
      <c r="G67" s="14">
        <f t="shared" ref="G67:G74" si="9">F67*E67</f>
        <v>0</v>
      </c>
    </row>
    <row r="68" spans="1:8" x14ac:dyDescent="0.25">
      <c r="A68" s="11" t="s">
        <v>88</v>
      </c>
      <c r="B68" s="19" t="s">
        <v>89</v>
      </c>
      <c r="C68" s="75" t="s">
        <v>241</v>
      </c>
      <c r="D68" s="16">
        <v>2</v>
      </c>
      <c r="E68" s="119">
        <f t="shared" si="8"/>
        <v>8</v>
      </c>
      <c r="F68" s="71"/>
      <c r="G68" s="14">
        <f t="shared" si="9"/>
        <v>0</v>
      </c>
    </row>
    <row r="69" spans="1:8" x14ac:dyDescent="0.25">
      <c r="A69" s="11" t="s">
        <v>90</v>
      </c>
      <c r="B69" s="32" t="s">
        <v>91</v>
      </c>
      <c r="C69" s="75" t="s">
        <v>241</v>
      </c>
      <c r="D69" s="16">
        <v>1</v>
      </c>
      <c r="E69" s="119">
        <f t="shared" si="8"/>
        <v>4</v>
      </c>
      <c r="F69" s="71"/>
      <c r="G69" s="14">
        <f t="shared" si="9"/>
        <v>0</v>
      </c>
    </row>
    <row r="70" spans="1:8" x14ac:dyDescent="0.25">
      <c r="A70" s="11" t="s">
        <v>92</v>
      </c>
      <c r="B70" s="32" t="s">
        <v>93</v>
      </c>
      <c r="C70" s="75" t="s">
        <v>241</v>
      </c>
      <c r="D70" s="16">
        <v>2</v>
      </c>
      <c r="E70" s="119">
        <f t="shared" si="8"/>
        <v>8</v>
      </c>
      <c r="F70" s="71"/>
      <c r="G70" s="14">
        <f t="shared" si="9"/>
        <v>0</v>
      </c>
    </row>
    <row r="71" spans="1:8" x14ac:dyDescent="0.25">
      <c r="A71" s="11" t="s">
        <v>94</v>
      </c>
      <c r="B71" s="32" t="s">
        <v>95</v>
      </c>
      <c r="C71" s="75" t="s">
        <v>241</v>
      </c>
      <c r="D71" s="16">
        <v>2</v>
      </c>
      <c r="E71" s="119">
        <f t="shared" si="8"/>
        <v>8</v>
      </c>
      <c r="F71" s="71"/>
      <c r="G71" s="14">
        <f t="shared" si="9"/>
        <v>0</v>
      </c>
    </row>
    <row r="72" spans="1:8" x14ac:dyDescent="0.25">
      <c r="A72" s="11" t="s">
        <v>96</v>
      </c>
      <c r="B72" s="32" t="s">
        <v>97</v>
      </c>
      <c r="C72" s="75" t="s">
        <v>241</v>
      </c>
      <c r="D72" s="16">
        <v>2</v>
      </c>
      <c r="E72" s="119">
        <f t="shared" si="8"/>
        <v>8</v>
      </c>
      <c r="F72" s="71"/>
      <c r="G72" s="14">
        <f t="shared" si="9"/>
        <v>0</v>
      </c>
    </row>
    <row r="73" spans="1:8" x14ac:dyDescent="0.25">
      <c r="A73" s="11" t="s">
        <v>98</v>
      </c>
      <c r="B73" s="32" t="s">
        <v>99</v>
      </c>
      <c r="C73" s="75" t="s">
        <v>241</v>
      </c>
      <c r="D73" s="16">
        <v>1</v>
      </c>
      <c r="E73" s="119">
        <f t="shared" si="8"/>
        <v>4</v>
      </c>
      <c r="F73" s="71"/>
      <c r="G73" s="14">
        <f t="shared" si="9"/>
        <v>0</v>
      </c>
    </row>
    <row r="74" spans="1:8" ht="13.5" thickBot="1" x14ac:dyDescent="0.3">
      <c r="A74" s="11" t="s">
        <v>100</v>
      </c>
      <c r="B74" s="32" t="s">
        <v>101</v>
      </c>
      <c r="C74" s="75" t="s">
        <v>241</v>
      </c>
      <c r="D74" s="16">
        <v>2</v>
      </c>
      <c r="E74" s="119">
        <f t="shared" si="8"/>
        <v>8</v>
      </c>
      <c r="F74" s="71"/>
      <c r="G74" s="14">
        <f t="shared" si="9"/>
        <v>0</v>
      </c>
    </row>
    <row r="75" spans="1:8" ht="15" customHeight="1" thickBot="1" x14ac:dyDescent="0.3">
      <c r="A75" s="33"/>
      <c r="B75" s="34" t="s">
        <v>44</v>
      </c>
      <c r="C75" s="34"/>
      <c r="D75" s="104"/>
      <c r="E75" s="104"/>
      <c r="F75" s="23"/>
      <c r="G75" s="72">
        <f>SUM(G65:G74)</f>
        <v>0</v>
      </c>
    </row>
    <row r="76" spans="1:8" ht="13.5" thickBot="1" x14ac:dyDescent="0.3">
      <c r="A76" s="3"/>
      <c r="D76" s="105"/>
      <c r="E76" s="105"/>
      <c r="F76" s="3"/>
      <c r="G76" s="25"/>
      <c r="H76" s="3"/>
    </row>
    <row r="77" spans="1:8" x14ac:dyDescent="0.25">
      <c r="A77" s="162" t="s">
        <v>102</v>
      </c>
      <c r="B77" s="163"/>
      <c r="C77" s="163"/>
      <c r="D77" s="163"/>
      <c r="E77" s="163"/>
      <c r="F77" s="163"/>
      <c r="G77" s="164"/>
    </row>
    <row r="78" spans="1:8" x14ac:dyDescent="0.25">
      <c r="A78" s="18" t="s">
        <v>103</v>
      </c>
      <c r="B78" s="19" t="s">
        <v>104</v>
      </c>
      <c r="C78" s="12" t="s">
        <v>241</v>
      </c>
      <c r="D78" s="16">
        <v>1</v>
      </c>
      <c r="E78" s="119">
        <f>+D78*4</f>
        <v>4</v>
      </c>
      <c r="F78" s="71"/>
      <c r="G78" s="14">
        <f>F78*E78</f>
        <v>0</v>
      </c>
    </row>
    <row r="79" spans="1:8" x14ac:dyDescent="0.25">
      <c r="A79" s="18" t="s">
        <v>29</v>
      </c>
      <c r="B79" s="19" t="s">
        <v>105</v>
      </c>
      <c r="C79" s="12" t="s">
        <v>241</v>
      </c>
      <c r="D79" s="16">
        <v>1</v>
      </c>
      <c r="E79" s="119">
        <f t="shared" ref="E79:E80" si="10">+D79*4</f>
        <v>4</v>
      </c>
      <c r="F79" s="71"/>
      <c r="G79" s="14">
        <f t="shared" ref="G79:G80" si="11">F79*E79</f>
        <v>0</v>
      </c>
    </row>
    <row r="80" spans="1:8" ht="13.5" thickBot="1" x14ac:dyDescent="0.3">
      <c r="A80" s="26" t="s">
        <v>106</v>
      </c>
      <c r="B80" s="35" t="s">
        <v>107</v>
      </c>
      <c r="C80" s="12" t="s">
        <v>241</v>
      </c>
      <c r="D80" s="96">
        <v>1</v>
      </c>
      <c r="E80" s="119">
        <f t="shared" si="10"/>
        <v>4</v>
      </c>
      <c r="F80" s="71"/>
      <c r="G80" s="14">
        <f t="shared" si="11"/>
        <v>0</v>
      </c>
    </row>
    <row r="81" spans="1:7" ht="13.5" thickBot="1" x14ac:dyDescent="0.3">
      <c r="A81" s="21"/>
      <c r="B81" s="34" t="s">
        <v>44</v>
      </c>
      <c r="C81" s="34"/>
      <c r="D81" s="104"/>
      <c r="E81" s="104"/>
      <c r="F81" s="23"/>
      <c r="G81" s="76">
        <f>SUM(G78:G80)</f>
        <v>0</v>
      </c>
    </row>
    <row r="82" spans="1:7" ht="13.5" thickBot="1" x14ac:dyDescent="0.3"/>
    <row r="83" spans="1:7" x14ac:dyDescent="0.25">
      <c r="A83" s="162" t="s">
        <v>108</v>
      </c>
      <c r="B83" s="163"/>
      <c r="C83" s="163"/>
      <c r="D83" s="163"/>
      <c r="E83" s="163"/>
      <c r="F83" s="163"/>
      <c r="G83" s="164"/>
    </row>
    <row r="84" spans="1:7" x14ac:dyDescent="0.25">
      <c r="A84" s="11" t="s">
        <v>90</v>
      </c>
      <c r="B84" s="32" t="s">
        <v>109</v>
      </c>
      <c r="C84" s="74" t="s">
        <v>241</v>
      </c>
      <c r="D84" s="16">
        <v>2</v>
      </c>
      <c r="E84" s="119">
        <f>+D84*4</f>
        <v>8</v>
      </c>
      <c r="F84" s="71"/>
      <c r="G84" s="14">
        <f>F84*E84</f>
        <v>0</v>
      </c>
    </row>
    <row r="85" spans="1:7" ht="13.5" thickBot="1" x14ac:dyDescent="0.3">
      <c r="A85" s="26" t="s">
        <v>9</v>
      </c>
      <c r="B85" s="35" t="s">
        <v>110</v>
      </c>
      <c r="C85" s="74" t="s">
        <v>241</v>
      </c>
      <c r="D85" s="96">
        <v>2</v>
      </c>
      <c r="E85" s="119">
        <f>+D85*4</f>
        <v>8</v>
      </c>
      <c r="F85" s="71"/>
      <c r="G85" s="14">
        <f>F85*E85</f>
        <v>0</v>
      </c>
    </row>
    <row r="86" spans="1:7" ht="13.5" thickBot="1" x14ac:dyDescent="0.3">
      <c r="A86" s="21"/>
      <c r="B86" s="34" t="s">
        <v>44</v>
      </c>
      <c r="C86" s="34"/>
      <c r="D86" s="104"/>
      <c r="E86" s="104"/>
      <c r="F86" s="23"/>
      <c r="G86" s="72">
        <f>SUM(G84:G85)</f>
        <v>0</v>
      </c>
    </row>
    <row r="87" spans="1:7" ht="13.5" thickBot="1" x14ac:dyDescent="0.3"/>
    <row r="88" spans="1:7" x14ac:dyDescent="0.25">
      <c r="A88" s="162" t="s">
        <v>111</v>
      </c>
      <c r="B88" s="163"/>
      <c r="C88" s="163"/>
      <c r="D88" s="163"/>
      <c r="E88" s="163"/>
      <c r="F88" s="163"/>
      <c r="G88" s="164"/>
    </row>
    <row r="89" spans="1:7" x14ac:dyDescent="0.25">
      <c r="A89" s="11" t="s">
        <v>64</v>
      </c>
      <c r="B89" s="19" t="s">
        <v>112</v>
      </c>
      <c r="C89" s="12" t="s">
        <v>241</v>
      </c>
      <c r="D89" s="16">
        <v>1</v>
      </c>
      <c r="E89" s="119">
        <f>+D89*4</f>
        <v>4</v>
      </c>
      <c r="F89" s="71"/>
      <c r="G89" s="14">
        <f>F89*E89</f>
        <v>0</v>
      </c>
    </row>
    <row r="90" spans="1:7" ht="13.5" thickBot="1" x14ac:dyDescent="0.3">
      <c r="A90" s="26" t="s">
        <v>9</v>
      </c>
      <c r="B90" s="35" t="s">
        <v>113</v>
      </c>
      <c r="C90" s="12" t="s">
        <v>241</v>
      </c>
      <c r="D90" s="96">
        <v>2</v>
      </c>
      <c r="E90" s="119">
        <f>+D90*4</f>
        <v>8</v>
      </c>
      <c r="F90" s="71"/>
      <c r="G90" s="14">
        <f>F90*E90</f>
        <v>0</v>
      </c>
    </row>
    <row r="91" spans="1:7" ht="13.5" thickBot="1" x14ac:dyDescent="0.3">
      <c r="A91" s="21"/>
      <c r="B91" s="34" t="s">
        <v>44</v>
      </c>
      <c r="C91" s="34"/>
      <c r="D91" s="104"/>
      <c r="E91" s="104"/>
      <c r="F91" s="23"/>
      <c r="G91" s="72">
        <f>SUM(G89:G90)</f>
        <v>0</v>
      </c>
    </row>
    <row r="92" spans="1:7" ht="13.5" thickBot="1" x14ac:dyDescent="0.3"/>
    <row r="93" spans="1:7" x14ac:dyDescent="0.25">
      <c r="A93" s="162" t="s">
        <v>114</v>
      </c>
      <c r="B93" s="163"/>
      <c r="C93" s="163"/>
      <c r="D93" s="163"/>
      <c r="E93" s="163"/>
      <c r="F93" s="163"/>
      <c r="G93" s="164"/>
    </row>
    <row r="94" spans="1:7" x14ac:dyDescent="0.25">
      <c r="A94" s="11" t="s">
        <v>21</v>
      </c>
      <c r="B94" s="19" t="s">
        <v>115</v>
      </c>
      <c r="C94" s="13" t="s">
        <v>241</v>
      </c>
      <c r="D94" s="16">
        <v>2</v>
      </c>
      <c r="E94" s="119">
        <f>+D94*4</f>
        <v>8</v>
      </c>
      <c r="F94" s="71"/>
      <c r="G94" s="14">
        <f>F94*E94</f>
        <v>0</v>
      </c>
    </row>
    <row r="95" spans="1:7" x14ac:dyDescent="0.25">
      <c r="A95" s="11" t="s">
        <v>29</v>
      </c>
      <c r="B95" s="32" t="s">
        <v>116</v>
      </c>
      <c r="C95" s="13" t="s">
        <v>241</v>
      </c>
      <c r="D95" s="16">
        <v>3</v>
      </c>
      <c r="E95" s="119">
        <f t="shared" ref="E95:E104" si="12">+D95*4</f>
        <v>12</v>
      </c>
      <c r="F95" s="71"/>
      <c r="G95" s="14">
        <f t="shared" ref="G95:G104" si="13">F95*E95</f>
        <v>0</v>
      </c>
    </row>
    <row r="96" spans="1:7" x14ac:dyDescent="0.25">
      <c r="A96" s="11" t="s">
        <v>94</v>
      </c>
      <c r="B96" s="19" t="s">
        <v>117</v>
      </c>
      <c r="C96" s="13" t="s">
        <v>241</v>
      </c>
      <c r="D96" s="16">
        <v>4</v>
      </c>
      <c r="E96" s="119">
        <f t="shared" si="12"/>
        <v>16</v>
      </c>
      <c r="F96" s="71"/>
      <c r="G96" s="14">
        <f t="shared" si="13"/>
        <v>0</v>
      </c>
    </row>
    <row r="97" spans="1:8" x14ac:dyDescent="0.25">
      <c r="A97" s="11" t="s">
        <v>118</v>
      </c>
      <c r="B97" s="19" t="s">
        <v>119</v>
      </c>
      <c r="C97" s="13" t="s">
        <v>241</v>
      </c>
      <c r="D97" s="16">
        <v>4</v>
      </c>
      <c r="E97" s="119">
        <f t="shared" si="12"/>
        <v>16</v>
      </c>
      <c r="F97" s="71"/>
      <c r="G97" s="14">
        <f t="shared" si="13"/>
        <v>0</v>
      </c>
    </row>
    <row r="98" spans="1:8" x14ac:dyDescent="0.25">
      <c r="A98" s="11" t="s">
        <v>94</v>
      </c>
      <c r="B98" s="19" t="s">
        <v>120</v>
      </c>
      <c r="C98" s="13" t="s">
        <v>241</v>
      </c>
      <c r="D98" s="16">
        <v>4</v>
      </c>
      <c r="E98" s="119">
        <f t="shared" si="12"/>
        <v>16</v>
      </c>
      <c r="F98" s="71"/>
      <c r="G98" s="14">
        <f t="shared" si="13"/>
        <v>0</v>
      </c>
    </row>
    <row r="99" spans="1:8" x14ac:dyDescent="0.25">
      <c r="A99" s="11" t="s">
        <v>121</v>
      </c>
      <c r="B99" s="41" t="s">
        <v>122</v>
      </c>
      <c r="C99" s="13" t="s">
        <v>241</v>
      </c>
      <c r="D99" s="16">
        <v>3</v>
      </c>
      <c r="E99" s="119">
        <f t="shared" si="12"/>
        <v>12</v>
      </c>
      <c r="F99" s="71"/>
      <c r="G99" s="14">
        <f t="shared" si="13"/>
        <v>0</v>
      </c>
    </row>
    <row r="100" spans="1:8" x14ac:dyDescent="0.25">
      <c r="A100" s="11" t="s">
        <v>64</v>
      </c>
      <c r="B100" s="42" t="s">
        <v>123</v>
      </c>
      <c r="C100" s="13" t="s">
        <v>241</v>
      </c>
      <c r="D100" s="16">
        <v>1</v>
      </c>
      <c r="E100" s="119">
        <f t="shared" si="12"/>
        <v>4</v>
      </c>
      <c r="F100" s="71"/>
      <c r="G100" s="14">
        <f t="shared" si="13"/>
        <v>0</v>
      </c>
    </row>
    <row r="101" spans="1:8" x14ac:dyDescent="0.25">
      <c r="A101" s="11" t="s">
        <v>35</v>
      </c>
      <c r="B101" s="19" t="s">
        <v>124</v>
      </c>
      <c r="C101" s="13" t="s">
        <v>241</v>
      </c>
      <c r="D101" s="16">
        <v>5</v>
      </c>
      <c r="E101" s="119">
        <f t="shared" si="12"/>
        <v>20</v>
      </c>
      <c r="F101" s="71"/>
      <c r="G101" s="14">
        <f t="shared" si="13"/>
        <v>0</v>
      </c>
    </row>
    <row r="102" spans="1:8" x14ac:dyDescent="0.25">
      <c r="A102" s="11" t="s">
        <v>125</v>
      </c>
      <c r="B102" s="19" t="s">
        <v>126</v>
      </c>
      <c r="C102" s="13" t="s">
        <v>241</v>
      </c>
      <c r="D102" s="16">
        <v>4</v>
      </c>
      <c r="E102" s="119">
        <f t="shared" si="12"/>
        <v>16</v>
      </c>
      <c r="F102" s="71"/>
      <c r="G102" s="14">
        <f t="shared" si="13"/>
        <v>0</v>
      </c>
    </row>
    <row r="103" spans="1:8" x14ac:dyDescent="0.25">
      <c r="A103" s="26" t="s">
        <v>23</v>
      </c>
      <c r="B103" s="36" t="s">
        <v>127</v>
      </c>
      <c r="C103" s="13" t="s">
        <v>241</v>
      </c>
      <c r="D103" s="96">
        <v>2</v>
      </c>
      <c r="E103" s="119">
        <f t="shared" si="12"/>
        <v>8</v>
      </c>
      <c r="F103" s="71"/>
      <c r="G103" s="14">
        <f t="shared" si="13"/>
        <v>0</v>
      </c>
    </row>
    <row r="104" spans="1:8" ht="13.5" thickBot="1" x14ac:dyDescent="0.3">
      <c r="A104" s="93" t="s">
        <v>57</v>
      </c>
      <c r="B104" s="94" t="s">
        <v>242</v>
      </c>
      <c r="C104" s="95" t="s">
        <v>241</v>
      </c>
      <c r="D104" s="96">
        <v>2</v>
      </c>
      <c r="E104" s="119">
        <f t="shared" si="12"/>
        <v>8</v>
      </c>
      <c r="F104" s="97"/>
      <c r="G104" s="14">
        <f t="shared" si="13"/>
        <v>0</v>
      </c>
    </row>
    <row r="105" spans="1:8" ht="13.5" thickBot="1" x14ac:dyDescent="0.3">
      <c r="A105" s="21"/>
      <c r="B105" s="34" t="s">
        <v>44</v>
      </c>
      <c r="C105" s="34"/>
      <c r="D105" s="104"/>
      <c r="E105" s="104"/>
      <c r="F105" s="23"/>
      <c r="G105" s="72">
        <f>SUM(G94:G104)</f>
        <v>0</v>
      </c>
    </row>
    <row r="106" spans="1:8" ht="13.5" thickBot="1" x14ac:dyDescent="0.3">
      <c r="A106" s="3"/>
      <c r="D106" s="105"/>
      <c r="E106" s="105"/>
      <c r="F106" s="3"/>
      <c r="G106" s="25"/>
      <c r="H106" s="3"/>
    </row>
    <row r="107" spans="1:8" x14ac:dyDescent="0.25">
      <c r="A107" s="165" t="s">
        <v>128</v>
      </c>
      <c r="B107" s="166"/>
      <c r="C107" s="166"/>
      <c r="D107" s="166"/>
      <c r="E107" s="166"/>
      <c r="F107" s="166"/>
      <c r="G107" s="167"/>
    </row>
    <row r="108" spans="1:8" x14ac:dyDescent="0.25">
      <c r="A108" s="18" t="s">
        <v>5</v>
      </c>
      <c r="B108" s="19" t="s">
        <v>129</v>
      </c>
      <c r="C108" s="12" t="s">
        <v>241</v>
      </c>
      <c r="D108" s="16">
        <v>1</v>
      </c>
      <c r="E108" s="119">
        <f>+D108*4</f>
        <v>4</v>
      </c>
      <c r="F108" s="71"/>
      <c r="G108" s="14">
        <f>F108*E108</f>
        <v>0</v>
      </c>
    </row>
    <row r="109" spans="1:8" ht="25.5" x14ac:dyDescent="0.25">
      <c r="A109" s="11" t="s">
        <v>21</v>
      </c>
      <c r="B109" s="19" t="s">
        <v>130</v>
      </c>
      <c r="C109" s="12" t="s">
        <v>241</v>
      </c>
      <c r="D109" s="16">
        <v>1</v>
      </c>
      <c r="E109" s="119">
        <f t="shared" ref="E109:E110" si="14">+D109*4</f>
        <v>4</v>
      </c>
      <c r="F109" s="71"/>
      <c r="G109" s="14">
        <f t="shared" ref="G109:G110" si="15">F109*E109</f>
        <v>0</v>
      </c>
    </row>
    <row r="110" spans="1:8" ht="13.5" thickBot="1" x14ac:dyDescent="0.3">
      <c r="A110" s="18"/>
      <c r="B110" s="35" t="s">
        <v>131</v>
      </c>
      <c r="C110" s="12" t="s">
        <v>241</v>
      </c>
      <c r="D110" s="96">
        <v>1</v>
      </c>
      <c r="E110" s="119">
        <f t="shared" si="14"/>
        <v>4</v>
      </c>
      <c r="F110" s="71"/>
      <c r="G110" s="14">
        <f t="shared" si="15"/>
        <v>0</v>
      </c>
    </row>
    <row r="111" spans="1:8" ht="13.5" thickBot="1" x14ac:dyDescent="0.3">
      <c r="A111" s="21"/>
      <c r="B111" s="34" t="s">
        <v>44</v>
      </c>
      <c r="C111" s="34"/>
      <c r="D111" s="104"/>
      <c r="E111" s="104"/>
      <c r="F111" s="23"/>
      <c r="G111" s="72">
        <f>SUM(G108:G110)</f>
        <v>0</v>
      </c>
    </row>
    <row r="112" spans="1:8" ht="13.5" thickBot="1" x14ac:dyDescent="0.3">
      <c r="A112" s="3"/>
      <c r="D112" s="105"/>
      <c r="E112" s="105"/>
      <c r="F112" s="3"/>
      <c r="G112" s="25"/>
      <c r="H112" s="3"/>
    </row>
    <row r="113" spans="1:8" x14ac:dyDescent="0.25">
      <c r="A113" s="162" t="s">
        <v>132</v>
      </c>
      <c r="B113" s="163"/>
      <c r="C113" s="163"/>
      <c r="D113" s="163"/>
      <c r="E113" s="163"/>
      <c r="F113" s="163"/>
      <c r="G113" s="164"/>
    </row>
    <row r="114" spans="1:8" ht="13.5" thickBot="1" x14ac:dyDescent="0.3">
      <c r="A114" s="30" t="s">
        <v>133</v>
      </c>
      <c r="B114" s="36" t="s">
        <v>134</v>
      </c>
      <c r="C114" s="77" t="s">
        <v>241</v>
      </c>
      <c r="D114" s="96">
        <v>4</v>
      </c>
      <c r="E114" s="120">
        <f>+D114*4</f>
        <v>16</v>
      </c>
      <c r="F114" s="73"/>
      <c r="G114" s="28">
        <f>F114*E114</f>
        <v>0</v>
      </c>
    </row>
    <row r="115" spans="1:8" ht="13.5" thickBot="1" x14ac:dyDescent="0.3">
      <c r="A115" s="21"/>
      <c r="B115" s="34" t="s">
        <v>44</v>
      </c>
      <c r="C115" s="34"/>
      <c r="D115" s="104"/>
      <c r="E115" s="104"/>
      <c r="F115" s="23"/>
      <c r="G115" s="72">
        <f>SUM(G114)</f>
        <v>0</v>
      </c>
    </row>
    <row r="116" spans="1:8" ht="13.5" thickBot="1" x14ac:dyDescent="0.3">
      <c r="A116" s="3"/>
      <c r="D116" s="105"/>
      <c r="E116" s="105"/>
      <c r="F116" s="3"/>
      <c r="G116" s="25"/>
      <c r="H116" s="3"/>
    </row>
    <row r="117" spans="1:8" x14ac:dyDescent="0.25">
      <c r="A117" s="162" t="s">
        <v>135</v>
      </c>
      <c r="B117" s="163"/>
      <c r="C117" s="163"/>
      <c r="D117" s="163"/>
      <c r="E117" s="163"/>
      <c r="F117" s="163"/>
      <c r="G117" s="164"/>
    </row>
    <row r="118" spans="1:8" x14ac:dyDescent="0.25">
      <c r="A118" s="11" t="s">
        <v>136</v>
      </c>
      <c r="B118" s="32" t="s">
        <v>137</v>
      </c>
      <c r="C118" s="78" t="s">
        <v>241</v>
      </c>
      <c r="D118" s="16">
        <v>3</v>
      </c>
      <c r="E118" s="119">
        <f>+D118*4</f>
        <v>12</v>
      </c>
      <c r="F118" s="71"/>
      <c r="G118" s="14">
        <f>F118*E118</f>
        <v>0</v>
      </c>
    </row>
    <row r="119" spans="1:8" x14ac:dyDescent="0.25">
      <c r="A119" s="11" t="s">
        <v>138</v>
      </c>
      <c r="B119" s="32" t="s">
        <v>139</v>
      </c>
      <c r="C119" s="78" t="s">
        <v>241</v>
      </c>
      <c r="D119" s="16">
        <v>2</v>
      </c>
      <c r="E119" s="119">
        <f t="shared" ref="E119:E121" si="16">+D119*4</f>
        <v>8</v>
      </c>
      <c r="F119" s="71"/>
      <c r="G119" s="14">
        <f t="shared" ref="G119:G121" si="17">F119*E119</f>
        <v>0</v>
      </c>
    </row>
    <row r="120" spans="1:8" x14ac:dyDescent="0.25">
      <c r="A120" s="11" t="s">
        <v>98</v>
      </c>
      <c r="B120" s="19" t="s">
        <v>140</v>
      </c>
      <c r="C120" s="78" t="s">
        <v>241</v>
      </c>
      <c r="D120" s="16">
        <v>6</v>
      </c>
      <c r="E120" s="119">
        <f t="shared" si="16"/>
        <v>24</v>
      </c>
      <c r="F120" s="71"/>
      <c r="G120" s="14">
        <f>F120*E120</f>
        <v>0</v>
      </c>
    </row>
    <row r="121" spans="1:8" ht="13.5" thickBot="1" x14ac:dyDescent="0.3">
      <c r="A121" s="26" t="s">
        <v>141</v>
      </c>
      <c r="B121" s="35" t="s">
        <v>142</v>
      </c>
      <c r="C121" s="78" t="s">
        <v>241</v>
      </c>
      <c r="D121" s="96">
        <v>3</v>
      </c>
      <c r="E121" s="119">
        <f t="shared" si="16"/>
        <v>12</v>
      </c>
      <c r="F121" s="71"/>
      <c r="G121" s="14">
        <f t="shared" si="17"/>
        <v>0</v>
      </c>
    </row>
    <row r="122" spans="1:8" ht="13.5" thickBot="1" x14ac:dyDescent="0.3">
      <c r="A122" s="21"/>
      <c r="B122" s="34" t="s">
        <v>44</v>
      </c>
      <c r="C122" s="34"/>
      <c r="D122" s="104"/>
      <c r="E122" s="104"/>
      <c r="F122" s="23"/>
      <c r="G122" s="72">
        <f>SUM(G118:G121)</f>
        <v>0</v>
      </c>
    </row>
    <row r="123" spans="1:8" ht="13.5" thickBot="1" x14ac:dyDescent="0.3"/>
    <row r="124" spans="1:8" x14ac:dyDescent="0.25">
      <c r="A124" s="162" t="s">
        <v>143</v>
      </c>
      <c r="B124" s="163"/>
      <c r="C124" s="163"/>
      <c r="D124" s="163"/>
      <c r="E124" s="163"/>
      <c r="F124" s="163"/>
      <c r="G124" s="164"/>
    </row>
    <row r="125" spans="1:8" ht="13.5" thickBot="1" x14ac:dyDescent="0.3">
      <c r="A125" s="11" t="s">
        <v>144</v>
      </c>
      <c r="B125" s="19" t="s">
        <v>145</v>
      </c>
      <c r="C125" s="12" t="s">
        <v>241</v>
      </c>
      <c r="D125" s="16">
        <v>2</v>
      </c>
      <c r="E125" s="121">
        <f>+D125*4</f>
        <v>8</v>
      </c>
      <c r="F125" s="79"/>
      <c r="G125" s="37">
        <f>F125*E125</f>
        <v>0</v>
      </c>
    </row>
    <row r="126" spans="1:8" ht="13.5" thickBot="1" x14ac:dyDescent="0.3">
      <c r="A126" s="21"/>
      <c r="B126" s="34" t="s">
        <v>44</v>
      </c>
      <c r="C126" s="34"/>
      <c r="D126" s="104"/>
      <c r="E126" s="104"/>
      <c r="F126" s="23"/>
      <c r="G126" s="72">
        <f>SUM(G125)</f>
        <v>0</v>
      </c>
    </row>
    <row r="127" spans="1:8" ht="13.5" thickBot="1" x14ac:dyDescent="0.3">
      <c r="D127" s="105"/>
      <c r="E127" s="105"/>
      <c r="F127" s="3"/>
      <c r="G127" s="3"/>
    </row>
    <row r="128" spans="1:8" x14ac:dyDescent="0.25">
      <c r="A128" s="183" t="s">
        <v>225</v>
      </c>
      <c r="B128" s="184"/>
      <c r="C128" s="184"/>
      <c r="D128" s="184"/>
      <c r="E128" s="184"/>
      <c r="F128" s="184"/>
      <c r="G128" s="185"/>
    </row>
    <row r="129" spans="1:7" ht="25.5" x14ac:dyDescent="0.25">
      <c r="A129" s="13" t="s">
        <v>19</v>
      </c>
      <c r="B129" s="19" t="s">
        <v>156</v>
      </c>
      <c r="C129" s="1"/>
      <c r="D129" s="95">
        <v>2</v>
      </c>
      <c r="E129" s="123">
        <f>+D129*4</f>
        <v>8</v>
      </c>
      <c r="F129" s="13"/>
      <c r="G129" s="91">
        <f>F129*E129</f>
        <v>0</v>
      </c>
    </row>
    <row r="130" spans="1:7" x14ac:dyDescent="0.25">
      <c r="A130" s="11" t="s">
        <v>159</v>
      </c>
      <c r="B130" s="19" t="s">
        <v>160</v>
      </c>
      <c r="C130" s="87"/>
      <c r="D130" s="106">
        <v>2</v>
      </c>
      <c r="E130" s="123">
        <f t="shared" ref="E130:E133" si="18">+D130*4</f>
        <v>8</v>
      </c>
      <c r="F130" s="13"/>
      <c r="G130" s="91">
        <f t="shared" ref="G130:G135" si="19">F130*E130</f>
        <v>0</v>
      </c>
    </row>
    <row r="131" spans="1:7" ht="25.5" x14ac:dyDescent="0.25">
      <c r="A131" s="11" t="s">
        <v>157</v>
      </c>
      <c r="B131" s="19" t="s">
        <v>158</v>
      </c>
      <c r="C131" s="1"/>
      <c r="D131" s="95">
        <v>2</v>
      </c>
      <c r="E131" s="123">
        <f t="shared" si="18"/>
        <v>8</v>
      </c>
      <c r="F131" s="1"/>
      <c r="G131" s="91">
        <f t="shared" si="19"/>
        <v>0</v>
      </c>
    </row>
    <row r="132" spans="1:7" x14ac:dyDescent="0.25">
      <c r="A132" s="86" t="s">
        <v>50</v>
      </c>
      <c r="B132" s="89" t="s">
        <v>254</v>
      </c>
      <c r="C132" s="1"/>
      <c r="D132" s="95">
        <v>2</v>
      </c>
      <c r="E132" s="123">
        <f t="shared" si="18"/>
        <v>8</v>
      </c>
      <c r="F132" s="1"/>
      <c r="G132" s="91">
        <f t="shared" si="19"/>
        <v>0</v>
      </c>
    </row>
    <row r="133" spans="1:7" x14ac:dyDescent="0.25">
      <c r="A133" s="86" t="s">
        <v>19</v>
      </c>
      <c r="B133" s="89" t="s">
        <v>255</v>
      </c>
      <c r="C133" s="1"/>
      <c r="D133" s="95">
        <v>2</v>
      </c>
      <c r="E133" s="123">
        <f t="shared" si="18"/>
        <v>8</v>
      </c>
      <c r="F133" s="1"/>
      <c r="G133" s="91">
        <f t="shared" si="19"/>
        <v>0</v>
      </c>
    </row>
    <row r="134" spans="1:7" x14ac:dyDescent="0.25">
      <c r="A134" s="11"/>
      <c r="B134" s="1" t="s">
        <v>259</v>
      </c>
      <c r="C134" s="1"/>
      <c r="D134" s="95">
        <v>1</v>
      </c>
      <c r="E134" s="123">
        <v>1</v>
      </c>
      <c r="F134" s="1"/>
      <c r="G134" s="91">
        <f t="shared" si="19"/>
        <v>0</v>
      </c>
    </row>
    <row r="135" spans="1:7" ht="13.5" thickBot="1" x14ac:dyDescent="0.3">
      <c r="A135" s="11"/>
      <c r="B135" s="1" t="s">
        <v>260</v>
      </c>
      <c r="C135" s="1"/>
      <c r="D135" s="95">
        <v>1</v>
      </c>
      <c r="E135" s="123">
        <v>1</v>
      </c>
      <c r="F135" s="1"/>
      <c r="G135" s="91">
        <f t="shared" si="19"/>
        <v>0</v>
      </c>
    </row>
    <row r="136" spans="1:7" ht="13.5" thickBot="1" x14ac:dyDescent="0.3">
      <c r="A136" s="21"/>
      <c r="B136" s="22" t="s">
        <v>44</v>
      </c>
      <c r="C136" s="22"/>
      <c r="D136" s="104"/>
      <c r="E136" s="104"/>
      <c r="F136" s="23"/>
      <c r="G136" s="24">
        <f>SUM(G129:G135)</f>
        <v>0</v>
      </c>
    </row>
    <row r="137" spans="1:7" ht="15.75" thickBot="1" x14ac:dyDescent="0.3">
      <c r="A137" s="3"/>
      <c r="B137"/>
      <c r="C137"/>
      <c r="D137" s="17"/>
      <c r="E137" s="17"/>
      <c r="F137" s="3"/>
      <c r="G137" s="3"/>
    </row>
    <row r="138" spans="1:7" ht="13.5" thickBot="1" x14ac:dyDescent="0.3">
      <c r="A138" s="186" t="s">
        <v>226</v>
      </c>
      <c r="B138" s="187"/>
      <c r="C138" s="187"/>
      <c r="D138" s="187"/>
      <c r="E138" s="187"/>
      <c r="F138" s="187"/>
      <c r="G138" s="188"/>
    </row>
    <row r="139" spans="1:7" ht="13.5" thickBot="1" x14ac:dyDescent="0.3">
      <c r="A139" s="86" t="s">
        <v>50</v>
      </c>
      <c r="B139" s="89" t="s">
        <v>256</v>
      </c>
      <c r="C139" s="87"/>
      <c r="D139" s="106">
        <v>2</v>
      </c>
      <c r="E139" s="122">
        <f>+D139*4</f>
        <v>8</v>
      </c>
      <c r="F139" s="87"/>
      <c r="G139" s="88">
        <f>F139*E139</f>
        <v>0</v>
      </c>
    </row>
    <row r="140" spans="1:7" ht="13.5" thickBot="1" x14ac:dyDescent="0.3">
      <c r="A140" s="21"/>
      <c r="B140" s="22" t="s">
        <v>44</v>
      </c>
      <c r="C140" s="22"/>
      <c r="D140" s="104"/>
      <c r="E140" s="104"/>
      <c r="F140" s="23"/>
      <c r="G140" s="24">
        <f>SUM(G139)</f>
        <v>0</v>
      </c>
    </row>
    <row r="141" spans="1:7" ht="15" x14ac:dyDescent="0.25">
      <c r="A141" s="3"/>
      <c r="B141"/>
      <c r="C141"/>
      <c r="D141" s="17"/>
      <c r="E141" s="17"/>
      <c r="F141" s="3"/>
      <c r="G141" s="3"/>
    </row>
    <row r="142" spans="1:7" ht="15.75" thickBot="1" x14ac:dyDescent="0.3">
      <c r="A142" s="3"/>
      <c r="B142"/>
      <c r="C142"/>
      <c r="D142" s="17"/>
      <c r="E142" s="17"/>
      <c r="F142" s="3"/>
      <c r="G142" s="3"/>
    </row>
    <row r="143" spans="1:7" ht="13.5" thickBot="1" x14ac:dyDescent="0.3">
      <c r="A143" s="186" t="s">
        <v>227</v>
      </c>
      <c r="B143" s="187"/>
      <c r="C143" s="187"/>
      <c r="D143" s="187"/>
      <c r="E143" s="187"/>
      <c r="F143" s="187"/>
      <c r="G143" s="188"/>
    </row>
    <row r="144" spans="1:7" ht="13.5" thickBot="1" x14ac:dyDescent="0.3">
      <c r="A144" s="86" t="s">
        <v>50</v>
      </c>
      <c r="B144" s="89" t="s">
        <v>257</v>
      </c>
      <c r="C144" s="87"/>
      <c r="D144" s="106">
        <v>2</v>
      </c>
      <c r="E144" s="122">
        <f>+D144*4</f>
        <v>8</v>
      </c>
      <c r="F144" s="87"/>
      <c r="G144" s="88">
        <f>F144*E144</f>
        <v>0</v>
      </c>
    </row>
    <row r="145" spans="1:7" ht="13.5" thickBot="1" x14ac:dyDescent="0.3">
      <c r="A145" s="21"/>
      <c r="B145" s="22" t="s">
        <v>44</v>
      </c>
      <c r="C145" s="22"/>
      <c r="D145" s="104"/>
      <c r="E145" s="104"/>
      <c r="F145" s="23"/>
      <c r="G145" s="24">
        <f>SUM(G144)</f>
        <v>0</v>
      </c>
    </row>
    <row r="146" spans="1:7" ht="15.75" thickBot="1" x14ac:dyDescent="0.3">
      <c r="A146" s="3"/>
      <c r="B146"/>
      <c r="C146"/>
      <c r="D146" s="17"/>
      <c r="E146" s="17"/>
      <c r="F146" s="3"/>
      <c r="G146" s="3"/>
    </row>
    <row r="147" spans="1:7" x14ac:dyDescent="0.25">
      <c r="A147" s="189" t="s">
        <v>228</v>
      </c>
      <c r="B147" s="190"/>
      <c r="C147" s="190"/>
      <c r="D147" s="190"/>
      <c r="E147" s="190"/>
      <c r="F147" s="190"/>
      <c r="G147" s="191"/>
    </row>
    <row r="148" spans="1:7" ht="13.5" thickBot="1" x14ac:dyDescent="0.3">
      <c r="A148" s="86" t="s">
        <v>50</v>
      </c>
      <c r="B148" s="89" t="s">
        <v>258</v>
      </c>
      <c r="C148" s="87"/>
      <c r="D148" s="106">
        <v>1</v>
      </c>
      <c r="E148" s="122">
        <f>+D148*4</f>
        <v>4</v>
      </c>
      <c r="F148" s="87"/>
      <c r="G148" s="88">
        <f>+E148*F148</f>
        <v>0</v>
      </c>
    </row>
    <row r="149" spans="1:7" ht="13.5" thickBot="1" x14ac:dyDescent="0.3">
      <c r="A149" s="21"/>
      <c r="B149" s="22" t="s">
        <v>44</v>
      </c>
      <c r="C149" s="22"/>
      <c r="D149" s="104"/>
      <c r="E149" s="104"/>
      <c r="F149" s="23"/>
      <c r="G149" s="24">
        <f>SUM(G148)</f>
        <v>0</v>
      </c>
    </row>
    <row r="150" spans="1:7" x14ac:dyDescent="0.25">
      <c r="D150" s="105"/>
      <c r="E150" s="105"/>
      <c r="F150" s="3"/>
      <c r="G150" s="3"/>
    </row>
    <row r="151" spans="1:7" x14ac:dyDescent="0.25">
      <c r="A151" s="38" t="s">
        <v>233</v>
      </c>
      <c r="D151" s="105"/>
      <c r="E151" s="105"/>
      <c r="F151" s="3"/>
      <c r="G151" s="3"/>
    </row>
    <row r="152" spans="1:7" x14ac:dyDescent="0.25">
      <c r="A152" s="38" t="s">
        <v>243</v>
      </c>
      <c r="D152" s="105"/>
      <c r="E152" s="105"/>
      <c r="F152" s="3"/>
      <c r="G152" s="3"/>
    </row>
    <row r="153" spans="1:7" ht="14.25" customHeight="1" thickBot="1" x14ac:dyDescent="0.3">
      <c r="A153" s="3"/>
      <c r="B153" s="3"/>
      <c r="C153" s="80"/>
      <c r="D153" s="107"/>
      <c r="E153" s="107"/>
      <c r="F153" s="80"/>
      <c r="G153" s="80"/>
    </row>
    <row r="154" spans="1:7" ht="21" customHeight="1" thickBot="1" x14ac:dyDescent="0.3">
      <c r="A154" s="3"/>
      <c r="B154" s="3"/>
      <c r="D154" s="192" t="s">
        <v>297</v>
      </c>
      <c r="E154" s="193"/>
      <c r="F154" s="194"/>
      <c r="G154" s="81">
        <f>+G126+G122+G115+G111+G105+G91+G86+G81+G75+G62+G47+G38+G34+G28+G136+G140+G145+G149</f>
        <v>0</v>
      </c>
    </row>
    <row r="155" spans="1:7" ht="26.25" customHeight="1" x14ac:dyDescent="0.25">
      <c r="A155" s="156" t="s">
        <v>244</v>
      </c>
      <c r="B155" s="157"/>
      <c r="C155" s="158"/>
      <c r="D155" s="174" t="s">
        <v>245</v>
      </c>
      <c r="E155" s="175"/>
      <c r="F155" s="176"/>
      <c r="G155" s="180"/>
    </row>
    <row r="156" spans="1:7" ht="11.25" customHeight="1" thickBot="1" x14ac:dyDescent="0.3">
      <c r="A156" s="159"/>
      <c r="B156" s="160"/>
      <c r="C156" s="161"/>
      <c r="D156" s="177"/>
      <c r="E156" s="178"/>
      <c r="F156" s="179"/>
      <c r="G156" s="181"/>
    </row>
    <row r="158" spans="1:7" ht="35.25" customHeight="1" x14ac:dyDescent="0.25">
      <c r="A158" s="182" t="s">
        <v>294</v>
      </c>
      <c r="B158" s="182"/>
      <c r="C158" s="182"/>
      <c r="D158" s="182"/>
      <c r="E158" s="182"/>
      <c r="F158" s="182"/>
      <c r="G158" s="182"/>
    </row>
    <row r="159" spans="1:7" x14ac:dyDescent="0.25">
      <c r="A159" s="90"/>
      <c r="B159" s="90"/>
      <c r="C159" s="90"/>
      <c r="D159" s="108"/>
      <c r="E159" s="108"/>
      <c r="F159" s="90"/>
      <c r="G159" s="90"/>
    </row>
    <row r="160" spans="1:7" x14ac:dyDescent="0.25">
      <c r="A160" s="90"/>
      <c r="B160" s="90"/>
      <c r="C160" s="90"/>
      <c r="D160" s="108"/>
      <c r="E160" s="108"/>
      <c r="F160" s="90"/>
      <c r="G160" s="90"/>
    </row>
    <row r="161" spans="1:8" s="85" customFormat="1" x14ac:dyDescent="0.25">
      <c r="A161" s="83" t="s">
        <v>146</v>
      </c>
      <c r="B161" s="110" t="s">
        <v>147</v>
      </c>
      <c r="D161" s="109"/>
      <c r="E161" s="109"/>
      <c r="F161" s="82" t="s">
        <v>148</v>
      </c>
      <c r="G161" s="84"/>
      <c r="H161" s="82"/>
    </row>
    <row r="162" spans="1:8" x14ac:dyDescent="0.25">
      <c r="D162" s="105"/>
      <c r="E162" s="105"/>
      <c r="F162" s="3"/>
      <c r="G162" s="3"/>
    </row>
    <row r="163" spans="1:8" x14ac:dyDescent="0.25">
      <c r="D163" s="105"/>
      <c r="E163" s="105"/>
      <c r="F163" s="3"/>
      <c r="G163" s="3"/>
    </row>
    <row r="164" spans="1:8" ht="33.75" customHeight="1" x14ac:dyDescent="0.25">
      <c r="A164" s="3"/>
      <c r="B164" s="3"/>
      <c r="D164" s="105"/>
      <c r="E164" s="105"/>
      <c r="F164" s="3"/>
      <c r="G164" s="3"/>
      <c r="H164" s="3"/>
    </row>
    <row r="165" spans="1:8" x14ac:dyDescent="0.25">
      <c r="D165" s="105"/>
      <c r="E165" s="105"/>
      <c r="F165" s="3"/>
      <c r="G165" s="3"/>
      <c r="H165" s="3"/>
    </row>
    <row r="166" spans="1:8" x14ac:dyDescent="0.25">
      <c r="A166" s="38"/>
      <c r="D166" s="105"/>
      <c r="E166" s="105"/>
      <c r="F166" s="3"/>
      <c r="G166" s="3"/>
      <c r="H166" s="3"/>
    </row>
    <row r="167" spans="1:8" x14ac:dyDescent="0.25">
      <c r="D167" s="105"/>
      <c r="E167" s="105"/>
      <c r="F167" s="3"/>
      <c r="G167" s="3"/>
      <c r="H167" s="3"/>
    </row>
    <row r="168" spans="1:8" x14ac:dyDescent="0.25">
      <c r="D168" s="105"/>
      <c r="E168" s="105"/>
      <c r="F168" s="3"/>
      <c r="G168" s="3"/>
      <c r="H168" s="3"/>
    </row>
    <row r="169" spans="1:8" x14ac:dyDescent="0.25">
      <c r="D169" s="105"/>
      <c r="E169" s="105"/>
      <c r="F169" s="3"/>
      <c r="G169" s="3"/>
      <c r="H169" s="3"/>
    </row>
  </sheetData>
  <mergeCells count="24">
    <mergeCell ref="A158:G158"/>
    <mergeCell ref="A77:G77"/>
    <mergeCell ref="A83:G83"/>
    <mergeCell ref="A88:G88"/>
    <mergeCell ref="A93:G93"/>
    <mergeCell ref="A124:G124"/>
    <mergeCell ref="A128:G128"/>
    <mergeCell ref="A138:G138"/>
    <mergeCell ref="A143:G143"/>
    <mergeCell ref="A147:G147"/>
    <mergeCell ref="D154:F154"/>
    <mergeCell ref="A3:G3"/>
    <mergeCell ref="A6:G6"/>
    <mergeCell ref="A30:G30"/>
    <mergeCell ref="A36:G36"/>
    <mergeCell ref="A40:G40"/>
    <mergeCell ref="A155:C156"/>
    <mergeCell ref="A49:G49"/>
    <mergeCell ref="A64:G64"/>
    <mergeCell ref="A107:G107"/>
    <mergeCell ref="A113:G113"/>
    <mergeCell ref="A117:G117"/>
    <mergeCell ref="D155:F156"/>
    <mergeCell ref="G155:G156"/>
  </mergeCells>
  <pageMargins left="0.7" right="0.7" top="0.75" bottom="0.75" header="0.3" footer="0.3"/>
  <pageSetup paperSize="9" scale="72" fitToHeight="0" orientation="landscape" r:id="rId1"/>
  <rowBreaks count="3" manualBreakCount="3">
    <brk id="47" max="7" man="1"/>
    <brk id="92" max="7" man="1"/>
    <brk id="14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7B1D0-BE35-4077-8340-2C06BC41DDD4}">
  <sheetPr>
    <pageSetUpPr fitToPage="1"/>
  </sheetPr>
  <dimension ref="A1:H28"/>
  <sheetViews>
    <sheetView zoomScaleNormal="100" workbookViewId="0">
      <selection activeCell="B44" sqref="B44"/>
    </sheetView>
  </sheetViews>
  <sheetFormatPr defaultRowHeight="12.75" x14ac:dyDescent="0.2"/>
  <cols>
    <col min="1" max="1" width="19.28515625" style="45" customWidth="1"/>
    <col min="2" max="2" width="65.28515625" style="46" customWidth="1"/>
    <col min="3" max="3" width="32.7109375" style="45" customWidth="1"/>
    <col min="4" max="5" width="12.5703125" style="46" customWidth="1"/>
    <col min="6" max="6" width="18" style="45" customWidth="1"/>
    <col min="7" max="7" width="22.7109375" style="45" customWidth="1"/>
    <col min="8" max="16384" width="9.140625" style="45"/>
  </cols>
  <sheetData>
    <row r="1" spans="1:7" ht="15" x14ac:dyDescent="0.25">
      <c r="A1" s="149" t="s">
        <v>293</v>
      </c>
    </row>
    <row r="2" spans="1:7" ht="15.75" thickBot="1" x14ac:dyDescent="0.3">
      <c r="A2" s="149"/>
    </row>
    <row r="3" spans="1:7" ht="13.5" thickBot="1" x14ac:dyDescent="0.25">
      <c r="A3" s="195" t="s">
        <v>149</v>
      </c>
      <c r="B3" s="196"/>
      <c r="C3" s="196"/>
      <c r="D3" s="196"/>
      <c r="E3" s="196"/>
      <c r="F3" s="196"/>
      <c r="G3" s="197"/>
    </row>
    <row r="4" spans="1:7" ht="13.5" thickBot="1" x14ac:dyDescent="0.25"/>
    <row r="5" spans="1:7" s="3" customFormat="1" ht="39" thickBot="1" x14ac:dyDescent="0.3">
      <c r="A5" s="61" t="s">
        <v>1</v>
      </c>
      <c r="B5" s="62" t="s">
        <v>232</v>
      </c>
      <c r="C5" s="8" t="s">
        <v>231</v>
      </c>
      <c r="D5" s="9" t="s">
        <v>261</v>
      </c>
      <c r="E5" s="111" t="s">
        <v>262</v>
      </c>
      <c r="F5" s="63" t="s">
        <v>2</v>
      </c>
      <c r="G5" s="64" t="s">
        <v>3</v>
      </c>
    </row>
    <row r="6" spans="1:7" x14ac:dyDescent="0.2">
      <c r="A6" s="198" t="s">
        <v>150</v>
      </c>
      <c r="B6" s="199"/>
      <c r="C6" s="199"/>
      <c r="D6" s="199"/>
      <c r="E6" s="199"/>
      <c r="F6" s="199"/>
      <c r="G6" s="200"/>
    </row>
    <row r="7" spans="1:7" s="3" customFormat="1" ht="25.5" x14ac:dyDescent="0.25">
      <c r="A7" s="11" t="s">
        <v>151</v>
      </c>
      <c r="B7" s="19" t="s">
        <v>152</v>
      </c>
      <c r="C7" s="43" t="s">
        <v>234</v>
      </c>
      <c r="D7" s="12">
        <v>2</v>
      </c>
      <c r="E7" s="117">
        <f>+D7*4</f>
        <v>8</v>
      </c>
      <c r="F7" s="1"/>
      <c r="G7" s="14">
        <f>+E7*F7</f>
        <v>0</v>
      </c>
    </row>
    <row r="8" spans="1:7" s="3" customFormat="1" ht="26.25" thickBot="1" x14ac:dyDescent="0.3">
      <c r="A8" s="26" t="s">
        <v>153</v>
      </c>
      <c r="B8" s="35" t="s">
        <v>154</v>
      </c>
      <c r="C8" s="43" t="s">
        <v>234</v>
      </c>
      <c r="D8" s="115">
        <v>2</v>
      </c>
      <c r="E8" s="117">
        <f>+D8*4</f>
        <v>8</v>
      </c>
      <c r="F8" s="116"/>
      <c r="G8" s="14">
        <f>+E8*F8</f>
        <v>0</v>
      </c>
    </row>
    <row r="9" spans="1:7" s="3" customFormat="1" ht="18" customHeight="1" thickBot="1" x14ac:dyDescent="0.3">
      <c r="A9" s="21"/>
      <c r="B9" s="22" t="s">
        <v>44</v>
      </c>
      <c r="C9" s="22"/>
      <c r="D9" s="23"/>
      <c r="E9" s="23"/>
      <c r="F9" s="23"/>
      <c r="G9" s="24">
        <f>SUM(G7:G8)</f>
        <v>0</v>
      </c>
    </row>
    <row r="10" spans="1:7" s="3" customFormat="1" ht="13.5" thickBot="1" x14ac:dyDescent="0.3">
      <c r="B10" s="39"/>
      <c r="D10" s="39"/>
      <c r="E10" s="39"/>
    </row>
    <row r="11" spans="1:7" s="3" customFormat="1" x14ac:dyDescent="0.25">
      <c r="A11" s="189" t="s">
        <v>224</v>
      </c>
      <c r="B11" s="190"/>
      <c r="C11" s="190"/>
      <c r="D11" s="190"/>
      <c r="E11" s="190"/>
      <c r="F11" s="190"/>
      <c r="G11" s="191"/>
    </row>
    <row r="12" spans="1:7" s="3" customFormat="1" ht="25.5" x14ac:dyDescent="0.25">
      <c r="A12" s="11" t="s">
        <v>161</v>
      </c>
      <c r="B12" s="19" t="s">
        <v>162</v>
      </c>
      <c r="C12" s="43" t="s">
        <v>234</v>
      </c>
      <c r="D12" s="13">
        <v>2</v>
      </c>
      <c r="E12" s="118">
        <f>+D12*4</f>
        <v>8</v>
      </c>
      <c r="F12" s="1"/>
      <c r="G12" s="14">
        <f>F12*E12</f>
        <v>0</v>
      </c>
    </row>
    <row r="13" spans="1:7" s="3" customFormat="1" x14ac:dyDescent="0.25">
      <c r="A13" s="11" t="s">
        <v>163</v>
      </c>
      <c r="B13" s="19" t="s">
        <v>164</v>
      </c>
      <c r="C13" s="43" t="s">
        <v>234</v>
      </c>
      <c r="D13" s="13">
        <v>2</v>
      </c>
      <c r="E13" s="118">
        <f t="shared" ref="E13:E14" si="0">+D13*4</f>
        <v>8</v>
      </c>
      <c r="F13" s="1"/>
      <c r="G13" s="14">
        <f t="shared" ref="G13:G14" si="1">F13*E13</f>
        <v>0</v>
      </c>
    </row>
    <row r="14" spans="1:7" s="3" customFormat="1" ht="13.5" thickBot="1" x14ac:dyDescent="0.3">
      <c r="A14" s="11" t="s">
        <v>165</v>
      </c>
      <c r="B14" s="19" t="s">
        <v>166</v>
      </c>
      <c r="C14" s="43" t="s">
        <v>234</v>
      </c>
      <c r="D14" s="13">
        <v>2</v>
      </c>
      <c r="E14" s="118">
        <f t="shared" si="0"/>
        <v>8</v>
      </c>
      <c r="F14" s="1"/>
      <c r="G14" s="14">
        <f t="shared" si="1"/>
        <v>0</v>
      </c>
    </row>
    <row r="15" spans="1:7" ht="18" customHeight="1" thickBot="1" x14ac:dyDescent="0.25">
      <c r="A15" s="21"/>
      <c r="B15" s="22" t="s">
        <v>44</v>
      </c>
      <c r="C15" s="22"/>
      <c r="D15" s="23"/>
      <c r="E15" s="23"/>
      <c r="F15" s="23"/>
      <c r="G15" s="24">
        <f>SUM(G12:G14)</f>
        <v>0</v>
      </c>
    </row>
    <row r="16" spans="1:7" x14ac:dyDescent="0.2">
      <c r="A16" s="60"/>
      <c r="B16" s="65"/>
      <c r="C16" s="66"/>
      <c r="D16" s="2"/>
      <c r="E16" s="2"/>
      <c r="F16" s="3"/>
      <c r="G16" s="3"/>
    </row>
    <row r="17" spans="1:8" s="3" customFormat="1" x14ac:dyDescent="0.25">
      <c r="A17" s="38" t="s">
        <v>233</v>
      </c>
      <c r="B17" s="39"/>
      <c r="D17" s="105"/>
      <c r="E17" s="105"/>
      <c r="H17" s="2"/>
    </row>
    <row r="18" spans="1:8" s="3" customFormat="1" x14ac:dyDescent="0.25">
      <c r="A18" s="38" t="s">
        <v>243</v>
      </c>
      <c r="B18" s="39"/>
      <c r="D18" s="105"/>
      <c r="E18" s="105"/>
      <c r="H18" s="2"/>
    </row>
    <row r="19" spans="1:8" s="3" customFormat="1" ht="14.25" customHeight="1" thickBot="1" x14ac:dyDescent="0.3">
      <c r="C19" s="80"/>
      <c r="D19" s="107"/>
      <c r="E19" s="107"/>
      <c r="F19" s="80"/>
      <c r="G19" s="80"/>
      <c r="H19" s="2"/>
    </row>
    <row r="20" spans="1:8" s="3" customFormat="1" ht="21" customHeight="1" thickBot="1" x14ac:dyDescent="0.3">
      <c r="D20" s="192" t="s">
        <v>297</v>
      </c>
      <c r="E20" s="193"/>
      <c r="F20" s="194"/>
      <c r="G20" s="81">
        <f>+G15+G9</f>
        <v>0</v>
      </c>
      <c r="H20" s="2"/>
    </row>
    <row r="21" spans="1:8" s="3" customFormat="1" ht="26.25" customHeight="1" x14ac:dyDescent="0.25">
      <c r="A21" s="156" t="s">
        <v>244</v>
      </c>
      <c r="B21" s="157"/>
      <c r="C21" s="158"/>
      <c r="D21" s="174" t="s">
        <v>245</v>
      </c>
      <c r="E21" s="175"/>
      <c r="F21" s="176"/>
      <c r="G21" s="180"/>
      <c r="H21" s="2"/>
    </row>
    <row r="22" spans="1:8" s="3" customFormat="1" ht="11.25" customHeight="1" thickBot="1" x14ac:dyDescent="0.3">
      <c r="A22" s="159"/>
      <c r="B22" s="160"/>
      <c r="C22" s="161"/>
      <c r="D22" s="177"/>
      <c r="E22" s="178"/>
      <c r="F22" s="179"/>
      <c r="G22" s="181"/>
      <c r="H22" s="2"/>
    </row>
    <row r="23" spans="1:8" s="3" customFormat="1" x14ac:dyDescent="0.25">
      <c r="A23" s="2"/>
      <c r="B23" s="39"/>
      <c r="D23" s="103"/>
      <c r="E23" s="103"/>
      <c r="F23" s="2"/>
      <c r="G23" s="5"/>
      <c r="H23" s="2"/>
    </row>
    <row r="24" spans="1:8" s="3" customFormat="1" ht="35.25" customHeight="1" x14ac:dyDescent="0.25">
      <c r="A24" s="182" t="s">
        <v>295</v>
      </c>
      <c r="B24" s="182"/>
      <c r="C24" s="182"/>
      <c r="D24" s="182"/>
      <c r="E24" s="182"/>
      <c r="F24" s="182"/>
      <c r="G24" s="182"/>
      <c r="H24" s="2"/>
    </row>
    <row r="25" spans="1:8" s="3" customFormat="1" x14ac:dyDescent="0.25">
      <c r="A25" s="90"/>
      <c r="B25" s="90"/>
      <c r="C25" s="90"/>
      <c r="D25" s="108"/>
      <c r="E25" s="108"/>
      <c r="F25" s="90"/>
      <c r="G25" s="90"/>
      <c r="H25" s="2"/>
    </row>
    <row r="26" spans="1:8" s="3" customFormat="1" x14ac:dyDescent="0.25">
      <c r="A26" s="90"/>
      <c r="B26" s="90"/>
      <c r="C26" s="90"/>
      <c r="D26" s="108"/>
      <c r="E26" s="108"/>
      <c r="F26" s="90"/>
      <c r="G26" s="90"/>
      <c r="H26" s="2"/>
    </row>
    <row r="27" spans="1:8" s="85" customFormat="1" x14ac:dyDescent="0.25">
      <c r="A27" s="83" t="s">
        <v>146</v>
      </c>
      <c r="B27" s="110" t="s">
        <v>147</v>
      </c>
      <c r="D27" s="109"/>
      <c r="E27" s="109"/>
      <c r="F27" s="82" t="s">
        <v>148</v>
      </c>
      <c r="G27" s="84"/>
      <c r="H27" s="82"/>
    </row>
    <row r="28" spans="1:8" s="3" customFormat="1" x14ac:dyDescent="0.25">
      <c r="A28" s="2"/>
      <c r="B28" s="39"/>
      <c r="D28" s="105"/>
      <c r="E28" s="105"/>
      <c r="H28" s="2"/>
    </row>
  </sheetData>
  <mergeCells count="8">
    <mergeCell ref="A21:C22"/>
    <mergeCell ref="D21:F22"/>
    <mergeCell ref="G21:G22"/>
    <mergeCell ref="A24:G24"/>
    <mergeCell ref="A3:G3"/>
    <mergeCell ref="A6:G6"/>
    <mergeCell ref="A11:G11"/>
    <mergeCell ref="D20:F20"/>
  </mergeCells>
  <pageMargins left="0.7" right="0.7" top="0.75" bottom="0.75" header="0.3" footer="0.3"/>
  <pageSetup paperSize="9" scale="73"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3BB36-CA5E-4A20-8388-87F86C640860}">
  <sheetPr>
    <pageSetUpPr fitToPage="1"/>
  </sheetPr>
  <dimension ref="A1:H40"/>
  <sheetViews>
    <sheetView zoomScaleNormal="100" workbookViewId="0">
      <selection activeCell="L32" sqref="L32:M32"/>
    </sheetView>
  </sheetViews>
  <sheetFormatPr defaultRowHeight="12.75" x14ac:dyDescent="0.2"/>
  <cols>
    <col min="1" max="1" width="22.7109375" style="45" customWidth="1"/>
    <col min="2" max="2" width="54.140625" style="45" customWidth="1"/>
    <col min="3" max="3" width="30.28515625" style="45" customWidth="1"/>
    <col min="4" max="5" width="12.5703125" style="45" customWidth="1"/>
    <col min="6" max="6" width="17.7109375" style="45" customWidth="1"/>
    <col min="7" max="7" width="20" style="45" customWidth="1"/>
    <col min="8" max="16384" width="9.140625" style="45"/>
  </cols>
  <sheetData>
    <row r="1" spans="1:7" ht="15" x14ac:dyDescent="0.25">
      <c r="A1" s="149" t="s">
        <v>293</v>
      </c>
    </row>
    <row r="2" spans="1:7" ht="15.75" thickBot="1" x14ac:dyDescent="0.3">
      <c r="A2" s="149"/>
    </row>
    <row r="3" spans="1:7" ht="13.5" thickBot="1" x14ac:dyDescent="0.25">
      <c r="A3" s="195" t="s">
        <v>155</v>
      </c>
      <c r="B3" s="196"/>
      <c r="C3" s="196"/>
      <c r="D3" s="196"/>
      <c r="E3" s="196"/>
      <c r="F3" s="196"/>
      <c r="G3" s="197"/>
    </row>
    <row r="5" spans="1:7" ht="13.5" thickBot="1" x14ac:dyDescent="0.25"/>
    <row r="6" spans="1:7" ht="39" thickBot="1" x14ac:dyDescent="0.25">
      <c r="A6" s="7" t="s">
        <v>1</v>
      </c>
      <c r="B6" s="8" t="s">
        <v>232</v>
      </c>
      <c r="C6" s="8" t="s">
        <v>231</v>
      </c>
      <c r="D6" s="9" t="s">
        <v>261</v>
      </c>
      <c r="E6" s="111" t="s">
        <v>262</v>
      </c>
      <c r="F6" s="10" t="s">
        <v>2</v>
      </c>
      <c r="G6" s="59" t="s">
        <v>3</v>
      </c>
    </row>
    <row r="7" spans="1:7" x14ac:dyDescent="0.2">
      <c r="A7" s="198" t="s">
        <v>188</v>
      </c>
      <c r="B7" s="199"/>
      <c r="C7" s="199"/>
      <c r="D7" s="199"/>
      <c r="E7" s="199"/>
      <c r="F7" s="199"/>
      <c r="G7" s="200"/>
    </row>
    <row r="8" spans="1:7" s="3" customFormat="1" x14ac:dyDescent="0.25">
      <c r="A8" s="11" t="s">
        <v>167</v>
      </c>
      <c r="B8" s="1" t="s">
        <v>177</v>
      </c>
      <c r="C8" s="1" t="s">
        <v>234</v>
      </c>
      <c r="D8" s="43">
        <v>2</v>
      </c>
      <c r="E8" s="113">
        <f>+D8*4</f>
        <v>8</v>
      </c>
      <c r="F8" s="13"/>
      <c r="G8" s="14">
        <f>F8*E8</f>
        <v>0</v>
      </c>
    </row>
    <row r="9" spans="1:7" s="3" customFormat="1" x14ac:dyDescent="0.25">
      <c r="A9" s="11" t="s">
        <v>168</v>
      </c>
      <c r="B9" s="1" t="s">
        <v>178</v>
      </c>
      <c r="C9" s="1" t="s">
        <v>234</v>
      </c>
      <c r="D9" s="43">
        <v>2</v>
      </c>
      <c r="E9" s="113">
        <f t="shared" ref="E9:E18" si="0">+D9*4</f>
        <v>8</v>
      </c>
      <c r="F9" s="13"/>
      <c r="G9" s="14">
        <f t="shared" ref="G9:G18" si="1">F9*E9</f>
        <v>0</v>
      </c>
    </row>
    <row r="10" spans="1:7" s="3" customFormat="1" x14ac:dyDescent="0.25">
      <c r="A10" s="11" t="s">
        <v>169</v>
      </c>
      <c r="B10" s="1" t="s">
        <v>187</v>
      </c>
      <c r="C10" s="1" t="s">
        <v>234</v>
      </c>
      <c r="D10" s="43">
        <v>1</v>
      </c>
      <c r="E10" s="113">
        <f t="shared" si="0"/>
        <v>4</v>
      </c>
      <c r="F10" s="13"/>
      <c r="G10" s="14">
        <f t="shared" si="1"/>
        <v>0</v>
      </c>
    </row>
    <row r="11" spans="1:7" s="3" customFormat="1" x14ac:dyDescent="0.25">
      <c r="A11" s="11" t="s">
        <v>167</v>
      </c>
      <c r="B11" s="1" t="s">
        <v>186</v>
      </c>
      <c r="C11" s="1" t="s">
        <v>234</v>
      </c>
      <c r="D11" s="43">
        <v>1</v>
      </c>
      <c r="E11" s="113">
        <f t="shared" si="0"/>
        <v>4</v>
      </c>
      <c r="F11" s="13"/>
      <c r="G11" s="14">
        <f t="shared" si="1"/>
        <v>0</v>
      </c>
    </row>
    <row r="12" spans="1:7" s="3" customFormat="1" x14ac:dyDescent="0.25">
      <c r="A12" s="11" t="s">
        <v>170</v>
      </c>
      <c r="B12" s="1" t="s">
        <v>185</v>
      </c>
      <c r="C12" s="1" t="s">
        <v>234</v>
      </c>
      <c r="D12" s="43">
        <v>2</v>
      </c>
      <c r="E12" s="113">
        <f t="shared" si="0"/>
        <v>8</v>
      </c>
      <c r="F12" s="13"/>
      <c r="G12" s="14">
        <f t="shared" si="1"/>
        <v>0</v>
      </c>
    </row>
    <row r="13" spans="1:7" s="3" customFormat="1" x14ac:dyDescent="0.25">
      <c r="A13" s="15" t="s">
        <v>171</v>
      </c>
      <c r="B13" s="1" t="s">
        <v>184</v>
      </c>
      <c r="C13" s="1" t="s">
        <v>234</v>
      </c>
      <c r="D13" s="102">
        <v>1</v>
      </c>
      <c r="E13" s="113">
        <f t="shared" si="0"/>
        <v>4</v>
      </c>
      <c r="F13" s="95"/>
      <c r="G13" s="14">
        <f t="shared" si="1"/>
        <v>0</v>
      </c>
    </row>
    <row r="14" spans="1:7" s="3" customFormat="1" x14ac:dyDescent="0.25">
      <c r="A14" s="18" t="s">
        <v>172</v>
      </c>
      <c r="B14" s="1" t="s">
        <v>183</v>
      </c>
      <c r="C14" s="1" t="s">
        <v>234</v>
      </c>
      <c r="D14" s="43">
        <v>1</v>
      </c>
      <c r="E14" s="113">
        <f t="shared" si="0"/>
        <v>4</v>
      </c>
      <c r="F14" s="13"/>
      <c r="G14" s="14">
        <f t="shared" si="1"/>
        <v>0</v>
      </c>
    </row>
    <row r="15" spans="1:7" s="3" customFormat="1" x14ac:dyDescent="0.25">
      <c r="A15" s="18" t="s">
        <v>173</v>
      </c>
      <c r="B15" s="1" t="s">
        <v>182</v>
      </c>
      <c r="C15" s="1" t="s">
        <v>234</v>
      </c>
      <c r="D15" s="43">
        <v>3</v>
      </c>
      <c r="E15" s="113">
        <f t="shared" si="0"/>
        <v>12</v>
      </c>
      <c r="F15" s="13"/>
      <c r="G15" s="14">
        <f t="shared" si="1"/>
        <v>0</v>
      </c>
    </row>
    <row r="16" spans="1:7" s="3" customFormat="1" ht="25.5" x14ac:dyDescent="0.25">
      <c r="A16" s="18" t="s">
        <v>174</v>
      </c>
      <c r="B16" s="19" t="s">
        <v>181</v>
      </c>
      <c r="C16" s="19" t="s">
        <v>234</v>
      </c>
      <c r="D16" s="43">
        <v>1</v>
      </c>
      <c r="E16" s="113">
        <f t="shared" si="0"/>
        <v>4</v>
      </c>
      <c r="F16" s="13"/>
      <c r="G16" s="14">
        <f t="shared" si="1"/>
        <v>0</v>
      </c>
    </row>
    <row r="17" spans="1:8" s="3" customFormat="1" x14ac:dyDescent="0.25">
      <c r="A17" s="18" t="s">
        <v>175</v>
      </c>
      <c r="B17" s="1" t="s">
        <v>179</v>
      </c>
      <c r="C17" s="1" t="s">
        <v>234</v>
      </c>
      <c r="D17" s="43">
        <v>2</v>
      </c>
      <c r="E17" s="113">
        <f t="shared" si="0"/>
        <v>8</v>
      </c>
      <c r="F17" s="13"/>
      <c r="G17" s="14">
        <f t="shared" si="1"/>
        <v>0</v>
      </c>
    </row>
    <row r="18" spans="1:8" s="3" customFormat="1" ht="26.25" thickBot="1" x14ac:dyDescent="0.3">
      <c r="A18" s="18" t="s">
        <v>176</v>
      </c>
      <c r="B18" s="20" t="s">
        <v>180</v>
      </c>
      <c r="C18" s="20" t="s">
        <v>234</v>
      </c>
      <c r="D18" s="43">
        <v>2</v>
      </c>
      <c r="E18" s="113">
        <f t="shared" si="0"/>
        <v>8</v>
      </c>
      <c r="F18" s="13"/>
      <c r="G18" s="14">
        <f t="shared" si="1"/>
        <v>0</v>
      </c>
    </row>
    <row r="19" spans="1:8" s="3" customFormat="1" ht="18" customHeight="1" thickBot="1" x14ac:dyDescent="0.3">
      <c r="A19" s="21"/>
      <c r="B19" s="22" t="s">
        <v>44</v>
      </c>
      <c r="C19" s="22"/>
      <c r="D19" s="23"/>
      <c r="E19" s="23"/>
      <c r="F19" s="23"/>
      <c r="G19" s="24">
        <f>SUM(G8:G18)</f>
        <v>0</v>
      </c>
    </row>
    <row r="20" spans="1:8" s="3" customFormat="1" ht="13.5" thickBot="1" x14ac:dyDescent="0.3"/>
    <row r="21" spans="1:8" s="3" customFormat="1" x14ac:dyDescent="0.25">
      <c r="A21" s="189" t="s">
        <v>229</v>
      </c>
      <c r="B21" s="190"/>
      <c r="C21" s="190"/>
      <c r="D21" s="190"/>
      <c r="E21" s="190"/>
      <c r="F21" s="190"/>
      <c r="G21" s="191"/>
    </row>
    <row r="22" spans="1:8" s="3" customFormat="1" x14ac:dyDescent="0.25">
      <c r="A22" s="101" t="s">
        <v>248</v>
      </c>
      <c r="B22" s="1" t="s">
        <v>249</v>
      </c>
      <c r="C22" s="1" t="s">
        <v>234</v>
      </c>
      <c r="D22" s="100">
        <v>3</v>
      </c>
      <c r="E22" s="114">
        <f>+D22*4</f>
        <v>12</v>
      </c>
      <c r="F22" s="1"/>
      <c r="G22" s="14">
        <f>F22*E22</f>
        <v>0</v>
      </c>
    </row>
    <row r="23" spans="1:8" s="3" customFormat="1" x14ac:dyDescent="0.25">
      <c r="A23" s="101" t="s">
        <v>195</v>
      </c>
      <c r="B23" s="1" t="s">
        <v>246</v>
      </c>
      <c r="C23" s="1" t="s">
        <v>234</v>
      </c>
      <c r="D23" s="100">
        <v>3</v>
      </c>
      <c r="E23" s="114">
        <f t="shared" ref="E23:E25" si="2">+D23*4</f>
        <v>12</v>
      </c>
      <c r="F23" s="1"/>
      <c r="G23" s="14">
        <f t="shared" ref="G23:G25" si="3">F23*E23</f>
        <v>0</v>
      </c>
    </row>
    <row r="24" spans="1:8" s="3" customFormat="1" x14ac:dyDescent="0.25">
      <c r="A24" s="101" t="s">
        <v>198</v>
      </c>
      <c r="B24" s="1" t="s">
        <v>250</v>
      </c>
      <c r="C24" s="1" t="s">
        <v>234</v>
      </c>
      <c r="D24" s="100">
        <v>2</v>
      </c>
      <c r="E24" s="114">
        <f t="shared" si="2"/>
        <v>8</v>
      </c>
      <c r="F24" s="1"/>
      <c r="G24" s="14">
        <f t="shared" si="3"/>
        <v>0</v>
      </c>
    </row>
    <row r="25" spans="1:8" s="3" customFormat="1" ht="13.5" thickBot="1" x14ac:dyDescent="0.3">
      <c r="A25" s="101" t="s">
        <v>248</v>
      </c>
      <c r="B25" s="1" t="s">
        <v>247</v>
      </c>
      <c r="C25" s="1" t="s">
        <v>234</v>
      </c>
      <c r="D25" s="100">
        <v>2</v>
      </c>
      <c r="E25" s="114">
        <f t="shared" si="2"/>
        <v>8</v>
      </c>
      <c r="F25" s="1"/>
      <c r="G25" s="14">
        <f t="shared" si="3"/>
        <v>0</v>
      </c>
    </row>
    <row r="26" spans="1:8" ht="18" customHeight="1" thickBot="1" x14ac:dyDescent="0.25">
      <c r="A26" s="21"/>
      <c r="B26" s="22" t="s">
        <v>44</v>
      </c>
      <c r="C26" s="22"/>
      <c r="D26" s="23"/>
      <c r="E26" s="23"/>
      <c r="F26" s="23"/>
      <c r="G26" s="24">
        <f>SUM(G22:G25)</f>
        <v>0</v>
      </c>
    </row>
    <row r="28" spans="1:8" s="3" customFormat="1" x14ac:dyDescent="0.25">
      <c r="A28" s="38" t="s">
        <v>233</v>
      </c>
      <c r="B28" s="39"/>
      <c r="D28" s="105"/>
      <c r="E28" s="105"/>
      <c r="H28" s="2"/>
    </row>
    <row r="29" spans="1:8" s="3" customFormat="1" x14ac:dyDescent="0.25">
      <c r="A29" s="38" t="s">
        <v>243</v>
      </c>
      <c r="B29" s="39"/>
      <c r="D29" s="105"/>
      <c r="E29" s="105"/>
      <c r="H29" s="2"/>
    </row>
    <row r="30" spans="1:8" s="3" customFormat="1" ht="14.25" customHeight="1" thickBot="1" x14ac:dyDescent="0.3">
      <c r="C30" s="80"/>
      <c r="D30" s="107"/>
      <c r="E30" s="107"/>
      <c r="F30" s="80"/>
      <c r="G30" s="80"/>
      <c r="H30" s="2"/>
    </row>
    <row r="31" spans="1:8" s="3" customFormat="1" ht="21" customHeight="1" thickBot="1" x14ac:dyDescent="0.3">
      <c r="D31" s="192" t="s">
        <v>297</v>
      </c>
      <c r="E31" s="193"/>
      <c r="F31" s="194"/>
      <c r="G31" s="81">
        <f>+G26+G19</f>
        <v>0</v>
      </c>
      <c r="H31" s="2"/>
    </row>
    <row r="32" spans="1:8" s="3" customFormat="1" ht="26.25" customHeight="1" x14ac:dyDescent="0.25">
      <c r="A32" s="156" t="s">
        <v>244</v>
      </c>
      <c r="B32" s="157"/>
      <c r="C32" s="158"/>
      <c r="D32" s="174" t="s">
        <v>245</v>
      </c>
      <c r="E32" s="175"/>
      <c r="F32" s="176"/>
      <c r="G32" s="180"/>
      <c r="H32" s="2"/>
    </row>
    <row r="33" spans="1:8" s="3" customFormat="1" ht="11.25" customHeight="1" thickBot="1" x14ac:dyDescent="0.3">
      <c r="A33" s="159"/>
      <c r="B33" s="160"/>
      <c r="C33" s="161"/>
      <c r="D33" s="177"/>
      <c r="E33" s="178"/>
      <c r="F33" s="179"/>
      <c r="G33" s="181"/>
      <c r="H33" s="2"/>
    </row>
    <row r="34" spans="1:8" s="3" customFormat="1" x14ac:dyDescent="0.25">
      <c r="A34" s="2"/>
      <c r="B34" s="39"/>
      <c r="D34" s="103"/>
      <c r="E34" s="103"/>
      <c r="F34" s="2"/>
      <c r="G34" s="5"/>
      <c r="H34" s="2"/>
    </row>
    <row r="35" spans="1:8" s="3" customFormat="1" ht="35.25" customHeight="1" x14ac:dyDescent="0.25">
      <c r="A35" s="182" t="s">
        <v>296</v>
      </c>
      <c r="B35" s="182"/>
      <c r="C35" s="182"/>
      <c r="D35" s="182"/>
      <c r="E35" s="182"/>
      <c r="F35" s="182"/>
      <c r="G35" s="182"/>
      <c r="H35" s="2"/>
    </row>
    <row r="36" spans="1:8" s="3" customFormat="1" x14ac:dyDescent="0.25">
      <c r="A36" s="90"/>
      <c r="B36" s="90"/>
      <c r="C36" s="90"/>
      <c r="D36" s="108"/>
      <c r="E36" s="108"/>
      <c r="F36" s="90"/>
      <c r="G36" s="90"/>
      <c r="H36" s="2"/>
    </row>
    <row r="37" spans="1:8" s="3" customFormat="1" x14ac:dyDescent="0.25">
      <c r="A37" s="90"/>
      <c r="B37" s="90"/>
      <c r="C37" s="90"/>
      <c r="D37" s="108"/>
      <c r="E37" s="108"/>
      <c r="F37" s="90"/>
      <c r="G37" s="90"/>
      <c r="H37" s="2"/>
    </row>
    <row r="38" spans="1:8" s="85" customFormat="1" x14ac:dyDescent="0.25">
      <c r="A38" s="83" t="s">
        <v>146</v>
      </c>
      <c r="B38" s="110" t="s">
        <v>147</v>
      </c>
      <c r="D38" s="109"/>
      <c r="E38" s="109"/>
      <c r="F38" s="82" t="s">
        <v>148</v>
      </c>
      <c r="G38" s="84"/>
      <c r="H38" s="82"/>
    </row>
    <row r="39" spans="1:8" s="3" customFormat="1" x14ac:dyDescent="0.25">
      <c r="A39" s="2"/>
      <c r="B39" s="39"/>
      <c r="D39" s="105"/>
      <c r="E39" s="105"/>
      <c r="H39" s="2"/>
    </row>
    <row r="40" spans="1:8" x14ac:dyDescent="0.2">
      <c r="B40" s="46"/>
      <c r="D40" s="46"/>
      <c r="E40" s="46"/>
    </row>
  </sheetData>
  <mergeCells count="8">
    <mergeCell ref="A32:C33"/>
    <mergeCell ref="D32:F33"/>
    <mergeCell ref="G32:G33"/>
    <mergeCell ref="A35:G35"/>
    <mergeCell ref="A3:G3"/>
    <mergeCell ref="A7:G7"/>
    <mergeCell ref="A21:G21"/>
    <mergeCell ref="D31:F31"/>
  </mergeCells>
  <pageMargins left="0.7" right="0.7" top="0.75" bottom="0.75" header="0.3" footer="0.3"/>
  <pageSetup paperSize="9" scale="78"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B8C05-7F2A-46C0-84FB-ABAF89E25860}">
  <sheetPr>
    <pageSetUpPr fitToPage="1"/>
  </sheetPr>
  <dimension ref="A1:H22"/>
  <sheetViews>
    <sheetView zoomScaleNormal="100" workbookViewId="0">
      <selection activeCell="K29" sqref="K29"/>
    </sheetView>
  </sheetViews>
  <sheetFormatPr defaultRowHeight="12.75" x14ac:dyDescent="0.2"/>
  <cols>
    <col min="1" max="1" width="22.7109375" style="45" customWidth="1"/>
    <col min="2" max="2" width="54.140625" style="45" customWidth="1"/>
    <col min="3" max="3" width="29.85546875" style="45" customWidth="1"/>
    <col min="4" max="5" width="12.7109375" style="45" customWidth="1"/>
    <col min="6" max="6" width="17.7109375" style="45" customWidth="1"/>
    <col min="7" max="7" width="20" style="45" customWidth="1"/>
    <col min="8" max="16384" width="9.140625" style="45"/>
  </cols>
  <sheetData>
    <row r="1" spans="1:8" ht="15" x14ac:dyDescent="0.25">
      <c r="A1" s="149" t="s">
        <v>293</v>
      </c>
    </row>
    <row r="2" spans="1:8" ht="15.75" thickBot="1" x14ac:dyDescent="0.3">
      <c r="A2" s="149"/>
    </row>
    <row r="3" spans="1:8" ht="13.5" thickBot="1" x14ac:dyDescent="0.25">
      <c r="A3" s="195" t="s">
        <v>238</v>
      </c>
      <c r="B3" s="196"/>
      <c r="C3" s="196"/>
      <c r="D3" s="196"/>
      <c r="E3" s="196"/>
      <c r="F3" s="196"/>
      <c r="G3" s="197"/>
    </row>
    <row r="4" spans="1:8" ht="13.5" thickBot="1" x14ac:dyDescent="0.25"/>
    <row r="5" spans="1:8" s="4" customFormat="1" ht="39" thickBot="1" x14ac:dyDescent="0.3">
      <c r="A5" s="47" t="s">
        <v>1</v>
      </c>
      <c r="B5" s="40" t="s">
        <v>232</v>
      </c>
      <c r="C5" s="40" t="s">
        <v>231</v>
      </c>
      <c r="D5" s="9" t="s">
        <v>261</v>
      </c>
      <c r="E5" s="111" t="s">
        <v>262</v>
      </c>
      <c r="F5" s="9" t="s">
        <v>2</v>
      </c>
      <c r="G5" s="48" t="s">
        <v>3</v>
      </c>
    </row>
    <row r="6" spans="1:8" x14ac:dyDescent="0.2">
      <c r="A6" s="198" t="s">
        <v>189</v>
      </c>
      <c r="B6" s="199"/>
      <c r="C6" s="199"/>
      <c r="D6" s="199"/>
      <c r="E6" s="199"/>
      <c r="F6" s="199"/>
      <c r="G6" s="200"/>
    </row>
    <row r="7" spans="1:8" s="3" customFormat="1" x14ac:dyDescent="0.25">
      <c r="A7" s="11" t="s">
        <v>174</v>
      </c>
      <c r="B7" s="1" t="s">
        <v>192</v>
      </c>
      <c r="C7" s="1" t="s">
        <v>234</v>
      </c>
      <c r="D7" s="43">
        <v>2</v>
      </c>
      <c r="E7" s="113">
        <f>+D7*4</f>
        <v>8</v>
      </c>
      <c r="F7" s="13"/>
      <c r="G7" s="14">
        <f>F7*E7</f>
        <v>0</v>
      </c>
    </row>
    <row r="8" spans="1:8" s="3" customFormat="1" x14ac:dyDescent="0.25">
      <c r="A8" s="11" t="s">
        <v>190</v>
      </c>
      <c r="B8" s="1" t="s">
        <v>251</v>
      </c>
      <c r="C8" s="1" t="s">
        <v>234</v>
      </c>
      <c r="D8" s="43">
        <v>1</v>
      </c>
      <c r="E8" s="113">
        <f t="shared" ref="E8:E9" si="0">+D8*4</f>
        <v>4</v>
      </c>
      <c r="F8" s="13"/>
      <c r="G8" s="14">
        <f t="shared" ref="G8:G9" si="1">F8*E8</f>
        <v>0</v>
      </c>
    </row>
    <row r="9" spans="1:8" s="3" customFormat="1" ht="13.5" thickBot="1" x14ac:dyDescent="0.3">
      <c r="A9" s="11" t="s">
        <v>191</v>
      </c>
      <c r="B9" s="1" t="s">
        <v>193</v>
      </c>
      <c r="C9" s="1" t="s">
        <v>234</v>
      </c>
      <c r="D9" s="43">
        <v>1</v>
      </c>
      <c r="E9" s="113">
        <f t="shared" si="0"/>
        <v>4</v>
      </c>
      <c r="F9" s="13"/>
      <c r="G9" s="14">
        <f t="shared" si="1"/>
        <v>0</v>
      </c>
    </row>
    <row r="10" spans="1:8" s="3" customFormat="1" ht="13.5" thickBot="1" x14ac:dyDescent="0.3">
      <c r="A10" s="21"/>
      <c r="B10" s="22" t="s">
        <v>44</v>
      </c>
      <c r="C10" s="22"/>
      <c r="D10" s="23"/>
      <c r="E10" s="23"/>
      <c r="F10" s="23"/>
      <c r="G10" s="24">
        <f>SUM(G7:G9)</f>
        <v>0</v>
      </c>
    </row>
    <row r="12" spans="1:8" s="3" customFormat="1" x14ac:dyDescent="0.25">
      <c r="A12" s="38" t="s">
        <v>233</v>
      </c>
      <c r="B12" s="39"/>
      <c r="D12" s="105"/>
      <c r="E12" s="105"/>
      <c r="H12" s="2"/>
    </row>
    <row r="13" spans="1:8" s="3" customFormat="1" x14ac:dyDescent="0.25">
      <c r="A13" s="38" t="s">
        <v>243</v>
      </c>
      <c r="B13" s="39"/>
      <c r="D13" s="105"/>
      <c r="E13" s="105"/>
      <c r="H13" s="2"/>
    </row>
    <row r="14" spans="1:8" s="3" customFormat="1" ht="14.25" customHeight="1" thickBot="1" x14ac:dyDescent="0.3">
      <c r="C14" s="80"/>
      <c r="D14" s="107"/>
      <c r="E14" s="107"/>
      <c r="F14" s="80"/>
      <c r="G14" s="80"/>
      <c r="H14" s="2"/>
    </row>
    <row r="15" spans="1:8" s="3" customFormat="1" ht="21" customHeight="1" thickBot="1" x14ac:dyDescent="0.3">
      <c r="D15" s="192" t="s">
        <v>297</v>
      </c>
      <c r="E15" s="193"/>
      <c r="F15" s="194"/>
      <c r="G15" s="81">
        <f>+G10</f>
        <v>0</v>
      </c>
      <c r="H15" s="2"/>
    </row>
    <row r="16" spans="1:8" s="3" customFormat="1" ht="26.25" customHeight="1" x14ac:dyDescent="0.25">
      <c r="A16" s="156" t="s">
        <v>244</v>
      </c>
      <c r="B16" s="157"/>
      <c r="C16" s="158"/>
      <c r="D16" s="174" t="s">
        <v>245</v>
      </c>
      <c r="E16" s="175"/>
      <c r="F16" s="176"/>
      <c r="G16" s="180"/>
      <c r="H16" s="2"/>
    </row>
    <row r="17" spans="1:8" s="3" customFormat="1" ht="11.25" customHeight="1" thickBot="1" x14ac:dyDescent="0.3">
      <c r="A17" s="159"/>
      <c r="B17" s="160"/>
      <c r="C17" s="161"/>
      <c r="D17" s="177"/>
      <c r="E17" s="178"/>
      <c r="F17" s="179"/>
      <c r="G17" s="181"/>
      <c r="H17" s="2"/>
    </row>
    <row r="18" spans="1:8" s="3" customFormat="1" x14ac:dyDescent="0.25">
      <c r="A18" s="2"/>
      <c r="B18" s="39"/>
      <c r="D18" s="103"/>
      <c r="E18" s="103"/>
      <c r="F18" s="2"/>
      <c r="G18" s="5"/>
      <c r="H18" s="2"/>
    </row>
    <row r="19" spans="1:8" s="3" customFormat="1" ht="35.25" customHeight="1" x14ac:dyDescent="0.25">
      <c r="A19" s="182" t="s">
        <v>301</v>
      </c>
      <c r="B19" s="182"/>
      <c r="C19" s="182"/>
      <c r="D19" s="182"/>
      <c r="E19" s="182"/>
      <c r="F19" s="182"/>
      <c r="G19" s="182"/>
      <c r="H19" s="2"/>
    </row>
    <row r="20" spans="1:8" s="3" customFormat="1" x14ac:dyDescent="0.25">
      <c r="A20" s="90"/>
      <c r="B20" s="90"/>
      <c r="C20" s="90"/>
      <c r="D20" s="108"/>
      <c r="E20" s="108"/>
      <c r="F20" s="90"/>
      <c r="G20" s="90"/>
      <c r="H20" s="2"/>
    </row>
    <row r="21" spans="1:8" s="3" customFormat="1" x14ac:dyDescent="0.25">
      <c r="A21" s="90"/>
      <c r="B21" s="90"/>
      <c r="C21" s="90"/>
      <c r="D21" s="108"/>
      <c r="E21" s="108"/>
      <c r="F21" s="90"/>
      <c r="G21" s="90"/>
      <c r="H21" s="2"/>
    </row>
    <row r="22" spans="1:8" s="85" customFormat="1" x14ac:dyDescent="0.25">
      <c r="A22" s="83" t="s">
        <v>146</v>
      </c>
      <c r="B22" s="110" t="s">
        <v>147</v>
      </c>
      <c r="D22" s="109"/>
      <c r="E22" s="109"/>
      <c r="F22" s="82" t="s">
        <v>148</v>
      </c>
      <c r="G22" s="84"/>
      <c r="H22" s="82"/>
    </row>
  </sheetData>
  <mergeCells count="7">
    <mergeCell ref="A19:G19"/>
    <mergeCell ref="A3:G3"/>
    <mergeCell ref="A6:G6"/>
    <mergeCell ref="D15:F15"/>
    <mergeCell ref="A16:C17"/>
    <mergeCell ref="D16:F17"/>
    <mergeCell ref="G16:G17"/>
  </mergeCells>
  <pageMargins left="0.7" right="0.7" top="0.75" bottom="0.75" header="0.3" footer="0.3"/>
  <pageSetup paperSize="9" scale="78"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5432D-3755-4D84-893B-FC553749F983}">
  <sheetPr>
    <pageSetUpPr fitToPage="1"/>
  </sheetPr>
  <dimension ref="A1:H26"/>
  <sheetViews>
    <sheetView zoomScaleNormal="100" workbookViewId="0">
      <selection activeCell="B37" sqref="B37"/>
    </sheetView>
  </sheetViews>
  <sheetFormatPr defaultRowHeight="12.75" x14ac:dyDescent="0.2"/>
  <cols>
    <col min="1" max="1" width="22.7109375" style="45" customWidth="1"/>
    <col min="2" max="2" width="58.42578125" style="45" customWidth="1"/>
    <col min="3" max="3" width="30.140625" style="45" customWidth="1"/>
    <col min="4" max="5" width="13" style="46" customWidth="1"/>
    <col min="6" max="6" width="17.7109375" style="45" customWidth="1"/>
    <col min="7" max="7" width="20" style="45" customWidth="1"/>
    <col min="8" max="16384" width="9.140625" style="45"/>
  </cols>
  <sheetData>
    <row r="1" spans="1:8" ht="15" x14ac:dyDescent="0.25">
      <c r="A1" s="149" t="s">
        <v>293</v>
      </c>
    </row>
    <row r="2" spans="1:8" ht="15.75" thickBot="1" x14ac:dyDescent="0.3">
      <c r="A2" s="149"/>
    </row>
    <row r="3" spans="1:8" ht="13.5" thickBot="1" x14ac:dyDescent="0.25">
      <c r="A3" s="195" t="s">
        <v>237</v>
      </c>
      <c r="B3" s="196"/>
      <c r="C3" s="196"/>
      <c r="D3" s="196"/>
      <c r="E3" s="196"/>
      <c r="F3" s="196"/>
      <c r="G3" s="197"/>
    </row>
    <row r="4" spans="1:8" ht="13.5" thickBot="1" x14ac:dyDescent="0.25"/>
    <row r="5" spans="1:8" s="4" customFormat="1" ht="39" thickBot="1" x14ac:dyDescent="0.3">
      <c r="A5" s="47" t="s">
        <v>1</v>
      </c>
      <c r="B5" s="40" t="s">
        <v>232</v>
      </c>
      <c r="C5" s="40" t="s">
        <v>231</v>
      </c>
      <c r="D5" s="9" t="s">
        <v>261</v>
      </c>
      <c r="E5" s="111" t="s">
        <v>262</v>
      </c>
      <c r="F5" s="9" t="s">
        <v>2</v>
      </c>
      <c r="G5" s="48" t="s">
        <v>3</v>
      </c>
    </row>
    <row r="6" spans="1:8" x14ac:dyDescent="0.2">
      <c r="A6" s="198" t="s">
        <v>230</v>
      </c>
      <c r="B6" s="199"/>
      <c r="C6" s="199"/>
      <c r="D6" s="199"/>
      <c r="E6" s="199"/>
      <c r="F6" s="199"/>
      <c r="G6" s="200"/>
    </row>
    <row r="7" spans="1:8" x14ac:dyDescent="0.2">
      <c r="A7" s="49" t="s">
        <v>194</v>
      </c>
      <c r="B7" s="44" t="s">
        <v>200</v>
      </c>
      <c r="C7" s="44" t="s">
        <v>234</v>
      </c>
      <c r="D7" s="98">
        <v>2</v>
      </c>
      <c r="E7" s="112">
        <f>+D7*4</f>
        <v>8</v>
      </c>
      <c r="F7" s="50"/>
      <c r="G7" s="51">
        <f>F7*E7</f>
        <v>0</v>
      </c>
    </row>
    <row r="8" spans="1:8" x14ac:dyDescent="0.2">
      <c r="A8" s="49" t="s">
        <v>195</v>
      </c>
      <c r="B8" s="44" t="s">
        <v>201</v>
      </c>
      <c r="C8" s="44" t="s">
        <v>234</v>
      </c>
      <c r="D8" s="98">
        <v>2</v>
      </c>
      <c r="E8" s="112">
        <f t="shared" ref="E8:E13" si="0">+D8*4</f>
        <v>8</v>
      </c>
      <c r="F8" s="50"/>
      <c r="G8" s="51">
        <f>F8*E8</f>
        <v>0</v>
      </c>
    </row>
    <row r="9" spans="1:8" x14ac:dyDescent="0.2">
      <c r="A9" s="49" t="s">
        <v>196</v>
      </c>
      <c r="B9" s="44" t="s">
        <v>202</v>
      </c>
      <c r="C9" s="44" t="s">
        <v>234</v>
      </c>
      <c r="D9" s="98">
        <v>2</v>
      </c>
      <c r="E9" s="112">
        <f t="shared" si="0"/>
        <v>8</v>
      </c>
      <c r="F9" s="50"/>
      <c r="G9" s="51">
        <f t="shared" ref="G9:G13" si="1">F9*E9</f>
        <v>0</v>
      </c>
    </row>
    <row r="10" spans="1:8" x14ac:dyDescent="0.2">
      <c r="A10" s="49" t="s">
        <v>197</v>
      </c>
      <c r="B10" s="44" t="s">
        <v>203</v>
      </c>
      <c r="C10" s="44" t="s">
        <v>234</v>
      </c>
      <c r="D10" s="98">
        <v>2</v>
      </c>
      <c r="E10" s="112">
        <f t="shared" si="0"/>
        <v>8</v>
      </c>
      <c r="F10" s="50"/>
      <c r="G10" s="51">
        <f t="shared" si="1"/>
        <v>0</v>
      </c>
    </row>
    <row r="11" spans="1:8" x14ac:dyDescent="0.2">
      <c r="A11" s="49" t="s">
        <v>198</v>
      </c>
      <c r="B11" s="44" t="s">
        <v>204</v>
      </c>
      <c r="C11" s="44" t="s">
        <v>234</v>
      </c>
      <c r="D11" s="98">
        <v>1</v>
      </c>
      <c r="E11" s="112">
        <f t="shared" si="0"/>
        <v>4</v>
      </c>
      <c r="F11" s="50"/>
      <c r="G11" s="51">
        <f t="shared" si="1"/>
        <v>0</v>
      </c>
    </row>
    <row r="12" spans="1:8" x14ac:dyDescent="0.2">
      <c r="A12" s="52" t="s">
        <v>199</v>
      </c>
      <c r="B12" s="44" t="s">
        <v>205</v>
      </c>
      <c r="C12" s="44" t="s">
        <v>234</v>
      </c>
      <c r="D12" s="99">
        <v>2</v>
      </c>
      <c r="E12" s="112">
        <f t="shared" si="0"/>
        <v>8</v>
      </c>
      <c r="F12" s="53"/>
      <c r="G12" s="51">
        <f t="shared" si="1"/>
        <v>0</v>
      </c>
    </row>
    <row r="13" spans="1:8" ht="13.5" thickBot="1" x14ac:dyDescent="0.25">
      <c r="A13" s="54" t="s">
        <v>172</v>
      </c>
      <c r="B13" s="44" t="s">
        <v>206</v>
      </c>
      <c r="C13" s="44" t="s">
        <v>234</v>
      </c>
      <c r="D13" s="98">
        <v>1</v>
      </c>
      <c r="E13" s="112">
        <f t="shared" si="0"/>
        <v>4</v>
      </c>
      <c r="F13" s="50"/>
      <c r="G13" s="51">
        <f t="shared" si="1"/>
        <v>0</v>
      </c>
    </row>
    <row r="14" spans="1:8" ht="13.5" thickBot="1" x14ac:dyDescent="0.25">
      <c r="A14" s="55"/>
      <c r="B14" s="56" t="s">
        <v>44</v>
      </c>
      <c r="C14" s="56"/>
      <c r="D14" s="57"/>
      <c r="E14" s="57"/>
      <c r="F14" s="57"/>
      <c r="G14" s="58">
        <f>SUM(G7:G13)</f>
        <v>0</v>
      </c>
    </row>
    <row r="16" spans="1:8" s="3" customFormat="1" x14ac:dyDescent="0.25">
      <c r="A16" s="38" t="s">
        <v>233</v>
      </c>
      <c r="B16" s="39"/>
      <c r="D16" s="105"/>
      <c r="E16" s="105"/>
      <c r="H16" s="2"/>
    </row>
    <row r="17" spans="1:8" s="3" customFormat="1" x14ac:dyDescent="0.25">
      <c r="A17" s="38" t="s">
        <v>243</v>
      </c>
      <c r="B17" s="39"/>
      <c r="D17" s="105"/>
      <c r="E17" s="105"/>
      <c r="H17" s="2"/>
    </row>
    <row r="18" spans="1:8" s="3" customFormat="1" ht="14.25" customHeight="1" thickBot="1" x14ac:dyDescent="0.3">
      <c r="C18" s="80"/>
      <c r="D18" s="107"/>
      <c r="E18" s="107"/>
      <c r="F18" s="80"/>
      <c r="G18" s="80"/>
      <c r="H18" s="2"/>
    </row>
    <row r="19" spans="1:8" s="3" customFormat="1" ht="21" customHeight="1" thickBot="1" x14ac:dyDescent="0.3">
      <c r="D19" s="192" t="s">
        <v>297</v>
      </c>
      <c r="E19" s="193"/>
      <c r="F19" s="194"/>
      <c r="G19" s="81">
        <f>+G14</f>
        <v>0</v>
      </c>
      <c r="H19" s="2"/>
    </row>
    <row r="20" spans="1:8" s="3" customFormat="1" ht="26.25" customHeight="1" x14ac:dyDescent="0.25">
      <c r="A20" s="156" t="s">
        <v>244</v>
      </c>
      <c r="B20" s="157"/>
      <c r="C20" s="158"/>
      <c r="D20" s="174" t="s">
        <v>245</v>
      </c>
      <c r="E20" s="175"/>
      <c r="F20" s="176"/>
      <c r="G20" s="180"/>
      <c r="H20" s="2"/>
    </row>
    <row r="21" spans="1:8" s="3" customFormat="1" ht="11.25" customHeight="1" thickBot="1" x14ac:dyDescent="0.3">
      <c r="A21" s="159"/>
      <c r="B21" s="160"/>
      <c r="C21" s="161"/>
      <c r="D21" s="177"/>
      <c r="E21" s="178"/>
      <c r="F21" s="179"/>
      <c r="G21" s="181"/>
      <c r="H21" s="2"/>
    </row>
    <row r="22" spans="1:8" s="3" customFormat="1" x14ac:dyDescent="0.25">
      <c r="A22" s="2"/>
      <c r="B22" s="39"/>
      <c r="D22" s="103"/>
      <c r="E22" s="103"/>
      <c r="F22" s="2"/>
      <c r="G22" s="5"/>
      <c r="H22" s="2"/>
    </row>
    <row r="23" spans="1:8" s="3" customFormat="1" ht="35.25" customHeight="1" x14ac:dyDescent="0.25">
      <c r="A23" s="182" t="s">
        <v>300</v>
      </c>
      <c r="B23" s="182"/>
      <c r="C23" s="182"/>
      <c r="D23" s="182"/>
      <c r="E23" s="182"/>
      <c r="F23" s="182"/>
      <c r="G23" s="182"/>
      <c r="H23" s="2"/>
    </row>
    <row r="24" spans="1:8" s="3" customFormat="1" x14ac:dyDescent="0.25">
      <c r="A24" s="90"/>
      <c r="B24" s="90"/>
      <c r="C24" s="90"/>
      <c r="D24" s="108"/>
      <c r="E24" s="108"/>
      <c r="F24" s="90"/>
      <c r="G24" s="90"/>
      <c r="H24" s="2"/>
    </row>
    <row r="25" spans="1:8" s="3" customFormat="1" x14ac:dyDescent="0.25">
      <c r="A25" s="90"/>
      <c r="B25" s="90"/>
      <c r="C25" s="90"/>
      <c r="D25" s="108"/>
      <c r="E25" s="108"/>
      <c r="F25" s="90"/>
      <c r="G25" s="90"/>
      <c r="H25" s="2"/>
    </row>
    <row r="26" spans="1:8" s="85" customFormat="1" x14ac:dyDescent="0.25">
      <c r="A26" s="83" t="s">
        <v>146</v>
      </c>
      <c r="B26" s="110" t="s">
        <v>147</v>
      </c>
      <c r="D26" s="109"/>
      <c r="E26" s="109"/>
      <c r="F26" s="82" t="s">
        <v>148</v>
      </c>
      <c r="G26" s="84"/>
      <c r="H26" s="82"/>
    </row>
  </sheetData>
  <mergeCells count="7">
    <mergeCell ref="A23:G23"/>
    <mergeCell ref="A3:G3"/>
    <mergeCell ref="A6:G6"/>
    <mergeCell ref="D19:F19"/>
    <mergeCell ref="A20:C21"/>
    <mergeCell ref="D20:F21"/>
    <mergeCell ref="G20:G21"/>
  </mergeCells>
  <pageMargins left="0.7" right="0.7" top="0.75" bottom="0.75" header="0.3" footer="0.3"/>
  <pageSetup paperSize="9" scale="76"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0A143-8EF4-4E8C-AE17-A7AF1D7832F1}">
  <sheetPr>
    <pageSetUpPr fitToPage="1"/>
  </sheetPr>
  <dimension ref="A1:H27"/>
  <sheetViews>
    <sheetView zoomScaleNormal="100" workbookViewId="0">
      <selection activeCell="F43" sqref="F43:G43"/>
    </sheetView>
  </sheetViews>
  <sheetFormatPr defaultRowHeight="12.75" x14ac:dyDescent="0.2"/>
  <cols>
    <col min="1" max="1" width="22.7109375" style="45" customWidth="1"/>
    <col min="2" max="2" width="53.85546875" style="45" customWidth="1"/>
    <col min="3" max="3" width="30.28515625" style="45" customWidth="1"/>
    <col min="4" max="5" width="13" style="45" customWidth="1"/>
    <col min="6" max="6" width="17.7109375" style="45" customWidth="1"/>
    <col min="7" max="7" width="20" style="45" customWidth="1"/>
    <col min="8" max="16384" width="9.140625" style="45"/>
  </cols>
  <sheetData>
    <row r="1" spans="1:7" ht="15" x14ac:dyDescent="0.25">
      <c r="A1" s="149" t="s">
        <v>293</v>
      </c>
    </row>
    <row r="2" spans="1:7" ht="15.75" thickBot="1" x14ac:dyDescent="0.3">
      <c r="A2" s="149"/>
    </row>
    <row r="3" spans="1:7" ht="13.5" thickBot="1" x14ac:dyDescent="0.25">
      <c r="A3" s="195" t="s">
        <v>235</v>
      </c>
      <c r="B3" s="196"/>
      <c r="C3" s="196"/>
      <c r="D3" s="196"/>
      <c r="E3" s="196"/>
      <c r="F3" s="196"/>
      <c r="G3" s="197"/>
    </row>
    <row r="4" spans="1:7" ht="13.5" thickBot="1" x14ac:dyDescent="0.25"/>
    <row r="5" spans="1:7" s="2" customFormat="1" ht="39" thickBot="1" x14ac:dyDescent="0.3">
      <c r="A5" s="67" t="s">
        <v>1</v>
      </c>
      <c r="B5" s="68" t="s">
        <v>232</v>
      </c>
      <c r="C5" s="69" t="s">
        <v>231</v>
      </c>
      <c r="D5" s="9" t="s">
        <v>261</v>
      </c>
      <c r="E5" s="111" t="s">
        <v>262</v>
      </c>
      <c r="F5" s="10" t="s">
        <v>2</v>
      </c>
      <c r="G5" s="59" t="s">
        <v>3</v>
      </c>
    </row>
    <row r="6" spans="1:7" x14ac:dyDescent="0.2">
      <c r="A6" s="198" t="s">
        <v>207</v>
      </c>
      <c r="B6" s="199"/>
      <c r="C6" s="199"/>
      <c r="D6" s="199"/>
      <c r="E6" s="199"/>
      <c r="F6" s="199"/>
      <c r="G6" s="200"/>
    </row>
    <row r="7" spans="1:7" x14ac:dyDescent="0.2">
      <c r="A7" s="49" t="s">
        <v>195</v>
      </c>
      <c r="B7" s="44" t="s">
        <v>209</v>
      </c>
      <c r="C7" s="44" t="s">
        <v>234</v>
      </c>
      <c r="D7" s="98">
        <v>1</v>
      </c>
      <c r="E7" s="112">
        <f>+D7*4</f>
        <v>4</v>
      </c>
      <c r="F7" s="50"/>
      <c r="G7" s="51">
        <f>F7*E7</f>
        <v>0</v>
      </c>
    </row>
    <row r="8" spans="1:7" x14ac:dyDescent="0.2">
      <c r="A8" s="49" t="s">
        <v>196</v>
      </c>
      <c r="B8" s="44" t="s">
        <v>210</v>
      </c>
      <c r="C8" s="44" t="s">
        <v>234</v>
      </c>
      <c r="D8" s="98">
        <v>1</v>
      </c>
      <c r="E8" s="112">
        <f t="shared" ref="E8:E14" si="0">+D8*4</f>
        <v>4</v>
      </c>
      <c r="F8" s="50"/>
      <c r="G8" s="51">
        <f t="shared" ref="G8:G14" si="1">F8*E8</f>
        <v>0</v>
      </c>
    </row>
    <row r="9" spans="1:7" x14ac:dyDescent="0.2">
      <c r="A9" s="49" t="s">
        <v>167</v>
      </c>
      <c r="B9" s="44" t="s">
        <v>211</v>
      </c>
      <c r="C9" s="44" t="s">
        <v>234</v>
      </c>
      <c r="D9" s="98">
        <v>1</v>
      </c>
      <c r="E9" s="112">
        <f t="shared" si="0"/>
        <v>4</v>
      </c>
      <c r="F9" s="50"/>
      <c r="G9" s="51">
        <f t="shared" si="1"/>
        <v>0</v>
      </c>
    </row>
    <row r="10" spans="1:7" x14ac:dyDescent="0.2">
      <c r="A10" s="49" t="s">
        <v>208</v>
      </c>
      <c r="B10" s="44" t="s">
        <v>212</v>
      </c>
      <c r="C10" s="44" t="s">
        <v>234</v>
      </c>
      <c r="D10" s="98">
        <v>2</v>
      </c>
      <c r="E10" s="112">
        <f t="shared" si="0"/>
        <v>8</v>
      </c>
      <c r="F10" s="50"/>
      <c r="G10" s="51">
        <f t="shared" si="1"/>
        <v>0</v>
      </c>
    </row>
    <row r="11" spans="1:7" x14ac:dyDescent="0.2">
      <c r="A11" s="49" t="s">
        <v>176</v>
      </c>
      <c r="B11" s="44" t="s">
        <v>213</v>
      </c>
      <c r="C11" s="44" t="s">
        <v>234</v>
      </c>
      <c r="D11" s="98">
        <v>1</v>
      </c>
      <c r="E11" s="112">
        <f t="shared" si="0"/>
        <v>4</v>
      </c>
      <c r="F11" s="50"/>
      <c r="G11" s="51">
        <f t="shared" si="1"/>
        <v>0</v>
      </c>
    </row>
    <row r="12" spans="1:7" x14ac:dyDescent="0.2">
      <c r="A12" s="49" t="s">
        <v>173</v>
      </c>
      <c r="B12" s="44" t="s">
        <v>214</v>
      </c>
      <c r="C12" s="44" t="s">
        <v>234</v>
      </c>
      <c r="D12" s="98">
        <v>3</v>
      </c>
      <c r="E12" s="112">
        <f t="shared" si="0"/>
        <v>12</v>
      </c>
      <c r="F12" s="50"/>
      <c r="G12" s="51">
        <f t="shared" si="1"/>
        <v>0</v>
      </c>
    </row>
    <row r="13" spans="1:7" x14ac:dyDescent="0.2">
      <c r="A13" s="49" t="s">
        <v>190</v>
      </c>
      <c r="B13" s="44" t="s">
        <v>215</v>
      </c>
      <c r="C13" s="44" t="s">
        <v>234</v>
      </c>
      <c r="D13" s="98">
        <v>1</v>
      </c>
      <c r="E13" s="112">
        <f t="shared" si="0"/>
        <v>4</v>
      </c>
      <c r="F13" s="50"/>
      <c r="G13" s="51">
        <f t="shared" si="1"/>
        <v>0</v>
      </c>
    </row>
    <row r="14" spans="1:7" ht="13.5" thickBot="1" x14ac:dyDescent="0.25">
      <c r="A14" s="49" t="s">
        <v>191</v>
      </c>
      <c r="B14" s="44" t="s">
        <v>216</v>
      </c>
      <c r="C14" s="44" t="s">
        <v>234</v>
      </c>
      <c r="D14" s="98">
        <v>1</v>
      </c>
      <c r="E14" s="112">
        <f t="shared" si="0"/>
        <v>4</v>
      </c>
      <c r="F14" s="50"/>
      <c r="G14" s="51">
        <f t="shared" si="1"/>
        <v>0</v>
      </c>
    </row>
    <row r="15" spans="1:7" ht="13.5" thickBot="1" x14ac:dyDescent="0.25">
      <c r="A15" s="55"/>
      <c r="B15" s="56" t="s">
        <v>44</v>
      </c>
      <c r="C15" s="56"/>
      <c r="D15" s="57"/>
      <c r="E15" s="57"/>
      <c r="F15" s="57"/>
      <c r="G15" s="58">
        <f>SUM(G7:G14)</f>
        <v>0</v>
      </c>
    </row>
    <row r="17" spans="1:8" s="3" customFormat="1" x14ac:dyDescent="0.25">
      <c r="A17" s="38" t="s">
        <v>233</v>
      </c>
      <c r="B17" s="39"/>
      <c r="D17" s="105"/>
      <c r="E17" s="105"/>
      <c r="H17" s="2"/>
    </row>
    <row r="18" spans="1:8" s="3" customFormat="1" x14ac:dyDescent="0.25">
      <c r="A18" s="38" t="s">
        <v>243</v>
      </c>
      <c r="B18" s="39"/>
      <c r="D18" s="105"/>
      <c r="E18" s="105"/>
      <c r="H18" s="2"/>
    </row>
    <row r="19" spans="1:8" s="3" customFormat="1" ht="14.25" customHeight="1" thickBot="1" x14ac:dyDescent="0.3">
      <c r="C19" s="80"/>
      <c r="D19" s="107"/>
      <c r="E19" s="107"/>
      <c r="F19" s="80"/>
      <c r="G19" s="80"/>
      <c r="H19" s="2"/>
    </row>
    <row r="20" spans="1:8" s="3" customFormat="1" ht="21" customHeight="1" thickBot="1" x14ac:dyDescent="0.3">
      <c r="D20" s="192" t="s">
        <v>297</v>
      </c>
      <c r="E20" s="193"/>
      <c r="F20" s="194"/>
      <c r="G20" s="81">
        <f>+G15</f>
        <v>0</v>
      </c>
      <c r="H20" s="2"/>
    </row>
    <row r="21" spans="1:8" s="3" customFormat="1" ht="26.25" customHeight="1" x14ac:dyDescent="0.25">
      <c r="A21" s="156" t="s">
        <v>244</v>
      </c>
      <c r="B21" s="157"/>
      <c r="C21" s="158"/>
      <c r="D21" s="174" t="s">
        <v>245</v>
      </c>
      <c r="E21" s="175"/>
      <c r="F21" s="176"/>
      <c r="G21" s="180"/>
      <c r="H21" s="2"/>
    </row>
    <row r="22" spans="1:8" s="3" customFormat="1" ht="11.25" customHeight="1" thickBot="1" x14ac:dyDescent="0.3">
      <c r="A22" s="159"/>
      <c r="B22" s="160"/>
      <c r="C22" s="161"/>
      <c r="D22" s="177"/>
      <c r="E22" s="178"/>
      <c r="F22" s="179"/>
      <c r="G22" s="181"/>
      <c r="H22" s="2"/>
    </row>
    <row r="23" spans="1:8" s="3" customFormat="1" x14ac:dyDescent="0.25">
      <c r="A23" s="2"/>
      <c r="B23" s="39"/>
      <c r="D23" s="103"/>
      <c r="E23" s="103"/>
      <c r="F23" s="2"/>
      <c r="G23" s="5"/>
      <c r="H23" s="2"/>
    </row>
    <row r="24" spans="1:8" s="3" customFormat="1" ht="35.25" customHeight="1" x14ac:dyDescent="0.25">
      <c r="A24" s="182" t="s">
        <v>298</v>
      </c>
      <c r="B24" s="182"/>
      <c r="C24" s="182"/>
      <c r="D24" s="182"/>
      <c r="E24" s="182"/>
      <c r="F24" s="182"/>
      <c r="G24" s="182"/>
      <c r="H24" s="2"/>
    </row>
    <row r="25" spans="1:8" s="3" customFormat="1" x14ac:dyDescent="0.25">
      <c r="A25" s="90"/>
      <c r="B25" s="90"/>
      <c r="C25" s="90"/>
      <c r="D25" s="108"/>
      <c r="E25" s="108"/>
      <c r="F25" s="90"/>
      <c r="G25" s="90"/>
      <c r="H25" s="2"/>
    </row>
    <row r="26" spans="1:8" s="3" customFormat="1" x14ac:dyDescent="0.25">
      <c r="A26" s="90"/>
      <c r="B26" s="90"/>
      <c r="C26" s="90"/>
      <c r="D26" s="108"/>
      <c r="E26" s="108"/>
      <c r="F26" s="90"/>
      <c r="G26" s="90"/>
      <c r="H26" s="2"/>
    </row>
    <row r="27" spans="1:8" s="85" customFormat="1" x14ac:dyDescent="0.25">
      <c r="A27" s="83" t="s">
        <v>146</v>
      </c>
      <c r="B27" s="110" t="s">
        <v>147</v>
      </c>
      <c r="D27" s="109"/>
      <c r="E27" s="109"/>
      <c r="F27" s="82" t="s">
        <v>148</v>
      </c>
      <c r="G27" s="84"/>
      <c r="H27" s="82"/>
    </row>
  </sheetData>
  <mergeCells count="7">
    <mergeCell ref="A24:G24"/>
    <mergeCell ref="A3:G3"/>
    <mergeCell ref="A6:G6"/>
    <mergeCell ref="D20:F20"/>
    <mergeCell ref="A21:C22"/>
    <mergeCell ref="D21:F22"/>
    <mergeCell ref="G21:G22"/>
  </mergeCells>
  <pageMargins left="0.7" right="0.7" top="0.75" bottom="0.75" header="0.3" footer="0.3"/>
  <pageSetup paperSize="9" scale="78"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F646A-469B-4877-9E8B-B42BAE194D72}">
  <sheetPr>
    <pageSetUpPr fitToPage="1"/>
  </sheetPr>
  <dimension ref="A1:J27"/>
  <sheetViews>
    <sheetView zoomScaleNormal="100" workbookViewId="0">
      <selection activeCell="K45" sqref="K45"/>
    </sheetView>
  </sheetViews>
  <sheetFormatPr defaultRowHeight="12.75" x14ac:dyDescent="0.2"/>
  <cols>
    <col min="1" max="1" width="22.7109375" style="45" customWidth="1"/>
    <col min="2" max="2" width="52.42578125" style="45" customWidth="1"/>
    <col min="3" max="3" width="30.28515625" style="45" customWidth="1"/>
    <col min="4" max="4" width="12.7109375" style="45" customWidth="1"/>
    <col min="5" max="5" width="12.28515625" style="45" customWidth="1"/>
    <col min="6" max="6" width="17.7109375" style="45" customWidth="1"/>
    <col min="7" max="7" width="20" style="45" customWidth="1"/>
    <col min="8" max="16384" width="9.140625" style="45"/>
  </cols>
  <sheetData>
    <row r="1" spans="1:10" ht="15" x14ac:dyDescent="0.25">
      <c r="A1" s="149" t="s">
        <v>293</v>
      </c>
    </row>
    <row r="2" spans="1:10" ht="15.75" thickBot="1" x14ac:dyDescent="0.3">
      <c r="A2" s="149"/>
    </row>
    <row r="3" spans="1:10" ht="13.5" thickBot="1" x14ac:dyDescent="0.25">
      <c r="A3" s="195" t="s">
        <v>236</v>
      </c>
      <c r="B3" s="196"/>
      <c r="C3" s="196"/>
      <c r="D3" s="196"/>
      <c r="E3" s="196"/>
      <c r="F3" s="196"/>
      <c r="G3" s="197"/>
    </row>
    <row r="4" spans="1:10" ht="13.5" thickBot="1" x14ac:dyDescent="0.25"/>
    <row r="5" spans="1:10" s="39" customFormat="1" ht="39" thickBot="1" x14ac:dyDescent="0.3">
      <c r="A5" s="47" t="s">
        <v>1</v>
      </c>
      <c r="B5" s="40" t="s">
        <v>232</v>
      </c>
      <c r="C5" s="40" t="s">
        <v>231</v>
      </c>
      <c r="D5" s="9" t="s">
        <v>261</v>
      </c>
      <c r="E5" s="111" t="s">
        <v>262</v>
      </c>
      <c r="F5" s="9" t="s">
        <v>2</v>
      </c>
      <c r="G5" s="48" t="s">
        <v>3</v>
      </c>
      <c r="H5" s="4"/>
      <c r="I5" s="4"/>
      <c r="J5" s="4"/>
    </row>
    <row r="6" spans="1:10" x14ac:dyDescent="0.2">
      <c r="A6" s="198" t="s">
        <v>217</v>
      </c>
      <c r="B6" s="199"/>
      <c r="C6" s="199"/>
      <c r="D6" s="199"/>
      <c r="E6" s="199"/>
      <c r="F6" s="199"/>
      <c r="G6" s="200"/>
    </row>
    <row r="7" spans="1:10" x14ac:dyDescent="0.2">
      <c r="A7" s="49" t="s">
        <v>218</v>
      </c>
      <c r="B7" s="44" t="s">
        <v>221</v>
      </c>
      <c r="C7" s="44" t="s">
        <v>234</v>
      </c>
      <c r="D7" s="98">
        <v>1</v>
      </c>
      <c r="E7" s="112">
        <f>+D7*4</f>
        <v>4</v>
      </c>
      <c r="F7" s="50"/>
      <c r="G7" s="51">
        <f>F7*E7</f>
        <v>0</v>
      </c>
    </row>
    <row r="8" spans="1:10" x14ac:dyDescent="0.2">
      <c r="A8" s="49" t="s">
        <v>220</v>
      </c>
      <c r="B8" s="44" t="s">
        <v>222</v>
      </c>
      <c r="C8" s="44" t="s">
        <v>234</v>
      </c>
      <c r="D8" s="98">
        <v>2</v>
      </c>
      <c r="E8" s="112">
        <f t="shared" ref="E8:E10" si="0">+D8*4</f>
        <v>8</v>
      </c>
      <c r="F8" s="50"/>
      <c r="G8" s="51">
        <f t="shared" ref="G8:G10" si="1">F8*E8</f>
        <v>0</v>
      </c>
    </row>
    <row r="9" spans="1:10" x14ac:dyDescent="0.2">
      <c r="A9" s="49" t="s">
        <v>219</v>
      </c>
      <c r="B9" s="44" t="s">
        <v>223</v>
      </c>
      <c r="C9" s="44" t="s">
        <v>234</v>
      </c>
      <c r="D9" s="98">
        <v>2</v>
      </c>
      <c r="E9" s="112">
        <f t="shared" si="0"/>
        <v>8</v>
      </c>
      <c r="F9" s="50"/>
      <c r="G9" s="51">
        <f t="shared" si="1"/>
        <v>0</v>
      </c>
    </row>
    <row r="10" spans="1:10" ht="13.5" thickBot="1" x14ac:dyDescent="0.25">
      <c r="A10" s="49" t="s">
        <v>196</v>
      </c>
      <c r="B10" s="44" t="s">
        <v>252</v>
      </c>
      <c r="C10" s="44" t="s">
        <v>234</v>
      </c>
      <c r="D10" s="98">
        <v>2</v>
      </c>
      <c r="E10" s="112">
        <f t="shared" si="0"/>
        <v>8</v>
      </c>
      <c r="F10" s="50"/>
      <c r="G10" s="51">
        <f t="shared" si="1"/>
        <v>0</v>
      </c>
    </row>
    <row r="11" spans="1:10" ht="13.5" thickBot="1" x14ac:dyDescent="0.25">
      <c r="A11" s="55"/>
      <c r="B11" s="56" t="s">
        <v>44</v>
      </c>
      <c r="C11" s="56"/>
      <c r="D11" s="57"/>
      <c r="E11" s="57"/>
      <c r="F11" s="57"/>
      <c r="G11" s="58">
        <f>SUM(G7:G10)</f>
        <v>0</v>
      </c>
    </row>
    <row r="13" spans="1:10" s="3" customFormat="1" x14ac:dyDescent="0.25">
      <c r="A13" s="38" t="s">
        <v>233</v>
      </c>
      <c r="B13" s="39"/>
      <c r="D13" s="105"/>
      <c r="E13" s="105"/>
      <c r="H13" s="2"/>
    </row>
    <row r="14" spans="1:10" s="3" customFormat="1" x14ac:dyDescent="0.25">
      <c r="A14" s="38" t="s">
        <v>243</v>
      </c>
      <c r="B14" s="39"/>
      <c r="D14" s="105"/>
      <c r="E14" s="105"/>
      <c r="H14" s="2"/>
    </row>
    <row r="15" spans="1:10" s="3" customFormat="1" ht="14.25" customHeight="1" thickBot="1" x14ac:dyDescent="0.3">
      <c r="C15" s="80"/>
      <c r="D15" s="107"/>
      <c r="E15" s="107"/>
      <c r="F15" s="80"/>
      <c r="G15" s="80"/>
      <c r="H15" s="2"/>
    </row>
    <row r="16" spans="1:10" s="3" customFormat="1" ht="21" customHeight="1" thickBot="1" x14ac:dyDescent="0.3">
      <c r="D16" s="192" t="s">
        <v>297</v>
      </c>
      <c r="E16" s="193"/>
      <c r="F16" s="194"/>
      <c r="G16" s="81">
        <f>+G11</f>
        <v>0</v>
      </c>
      <c r="H16" s="2"/>
    </row>
    <row r="17" spans="1:8" s="3" customFormat="1" ht="26.25" customHeight="1" x14ac:dyDescent="0.25">
      <c r="A17" s="156" t="s">
        <v>244</v>
      </c>
      <c r="B17" s="157"/>
      <c r="C17" s="158"/>
      <c r="D17" s="174" t="s">
        <v>245</v>
      </c>
      <c r="E17" s="175"/>
      <c r="F17" s="176"/>
      <c r="G17" s="180"/>
      <c r="H17" s="2"/>
    </row>
    <row r="18" spans="1:8" s="3" customFormat="1" ht="11.25" customHeight="1" thickBot="1" x14ac:dyDescent="0.3">
      <c r="A18" s="159"/>
      <c r="B18" s="160"/>
      <c r="C18" s="161"/>
      <c r="D18" s="177"/>
      <c r="E18" s="178"/>
      <c r="F18" s="179"/>
      <c r="G18" s="181"/>
      <c r="H18" s="2"/>
    </row>
    <row r="19" spans="1:8" s="3" customFormat="1" x14ac:dyDescent="0.25">
      <c r="A19" s="2"/>
      <c r="B19" s="39"/>
      <c r="D19" s="103"/>
      <c r="E19" s="103"/>
      <c r="F19" s="2"/>
      <c r="G19" s="5"/>
      <c r="H19" s="2"/>
    </row>
    <row r="20" spans="1:8" s="3" customFormat="1" ht="35.25" customHeight="1" x14ac:dyDescent="0.25">
      <c r="A20" s="182" t="s">
        <v>299</v>
      </c>
      <c r="B20" s="182"/>
      <c r="C20" s="182"/>
      <c r="D20" s="182"/>
      <c r="E20" s="182"/>
      <c r="F20" s="182"/>
      <c r="G20" s="182"/>
      <c r="H20" s="2"/>
    </row>
    <row r="21" spans="1:8" s="3" customFormat="1" x14ac:dyDescent="0.25">
      <c r="A21" s="90"/>
      <c r="B21" s="90"/>
      <c r="C21" s="90"/>
      <c r="D21" s="108"/>
      <c r="E21" s="108"/>
      <c r="F21" s="90"/>
      <c r="G21" s="90"/>
      <c r="H21" s="2"/>
    </row>
    <row r="22" spans="1:8" s="3" customFormat="1" x14ac:dyDescent="0.25">
      <c r="A22" s="90"/>
      <c r="B22" s="90"/>
      <c r="C22" s="90"/>
      <c r="D22" s="108"/>
      <c r="E22" s="108"/>
      <c r="F22" s="90"/>
      <c r="G22" s="90"/>
      <c r="H22" s="2"/>
    </row>
    <row r="23" spans="1:8" s="85" customFormat="1" x14ac:dyDescent="0.25">
      <c r="A23" s="83" t="s">
        <v>146</v>
      </c>
      <c r="B23" s="110" t="s">
        <v>147</v>
      </c>
      <c r="D23" s="109"/>
      <c r="E23" s="109"/>
      <c r="F23" s="82" t="s">
        <v>148</v>
      </c>
      <c r="G23" s="84"/>
      <c r="H23" s="82"/>
    </row>
    <row r="26" spans="1:8" x14ac:dyDescent="0.2">
      <c r="C26" s="92"/>
    </row>
    <row r="27" spans="1:8" x14ac:dyDescent="0.2">
      <c r="C27" s="92"/>
    </row>
  </sheetData>
  <mergeCells count="7">
    <mergeCell ref="A20:G20"/>
    <mergeCell ref="A3:G3"/>
    <mergeCell ref="A6:G6"/>
    <mergeCell ref="D16:F16"/>
    <mergeCell ref="A17:C18"/>
    <mergeCell ref="D17:F18"/>
    <mergeCell ref="G17:G18"/>
  </mergeCells>
  <pageMargins left="0.7" right="0.7" top="0.75" bottom="0.75" header="0.3" footer="0.3"/>
  <pageSetup paperSize="9" scale="79"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E0D6A-7EB6-4B26-9951-38A654B9FE62}">
  <dimension ref="A1:J32"/>
  <sheetViews>
    <sheetView zoomScaleNormal="100" workbookViewId="0">
      <selection activeCell="C30" sqref="C30"/>
    </sheetView>
  </sheetViews>
  <sheetFormatPr defaultRowHeight="15" x14ac:dyDescent="0.25"/>
  <cols>
    <col min="1" max="1" width="1.7109375" style="124" customWidth="1"/>
    <col min="2" max="2" width="5.7109375" style="124" customWidth="1"/>
    <col min="3" max="3" width="38.85546875" style="127" customWidth="1"/>
    <col min="4" max="4" width="8.5703125" style="127" customWidth="1"/>
    <col min="5" max="5" width="8.85546875" style="127" customWidth="1"/>
    <col min="6" max="6" width="18" style="128" customWidth="1"/>
    <col min="7" max="7" width="16.140625" style="128" customWidth="1"/>
    <col min="8" max="8" width="17" style="129" customWidth="1"/>
    <col min="9" max="9" width="14.42578125" style="128" customWidth="1"/>
    <col min="10" max="257" width="9.140625" style="124"/>
    <col min="258" max="258" width="98" style="124" customWidth="1"/>
    <col min="259" max="259" width="13.28515625" style="124" customWidth="1"/>
    <col min="260" max="260" width="13.5703125" style="124" customWidth="1"/>
    <col min="261" max="263" width="16.140625" style="124" customWidth="1"/>
    <col min="264" max="264" width="15.42578125" style="124" customWidth="1"/>
    <col min="265" max="265" width="17.28515625" style="124" customWidth="1"/>
    <col min="266" max="513" width="9.140625" style="124"/>
    <col min="514" max="514" width="98" style="124" customWidth="1"/>
    <col min="515" max="515" width="13.28515625" style="124" customWidth="1"/>
    <col min="516" max="516" width="13.5703125" style="124" customWidth="1"/>
    <col min="517" max="519" width="16.140625" style="124" customWidth="1"/>
    <col min="520" max="520" width="15.42578125" style="124" customWidth="1"/>
    <col min="521" max="521" width="17.28515625" style="124" customWidth="1"/>
    <col min="522" max="769" width="9.140625" style="124"/>
    <col min="770" max="770" width="98" style="124" customWidth="1"/>
    <col min="771" max="771" width="13.28515625" style="124" customWidth="1"/>
    <col min="772" max="772" width="13.5703125" style="124" customWidth="1"/>
    <col min="773" max="775" width="16.140625" style="124" customWidth="1"/>
    <col min="776" max="776" width="15.42578125" style="124" customWidth="1"/>
    <col min="777" max="777" width="17.28515625" style="124" customWidth="1"/>
    <col min="778" max="1025" width="9.140625" style="124"/>
    <col min="1026" max="1026" width="98" style="124" customWidth="1"/>
    <col min="1027" max="1027" width="13.28515625" style="124" customWidth="1"/>
    <col min="1028" max="1028" width="13.5703125" style="124" customWidth="1"/>
    <col min="1029" max="1031" width="16.140625" style="124" customWidth="1"/>
    <col min="1032" max="1032" width="15.42578125" style="124" customWidth="1"/>
    <col min="1033" max="1033" width="17.28515625" style="124" customWidth="1"/>
    <col min="1034" max="1281" width="9.140625" style="124"/>
    <col min="1282" max="1282" width="98" style="124" customWidth="1"/>
    <col min="1283" max="1283" width="13.28515625" style="124" customWidth="1"/>
    <col min="1284" max="1284" width="13.5703125" style="124" customWidth="1"/>
    <col min="1285" max="1287" width="16.140625" style="124" customWidth="1"/>
    <col min="1288" max="1288" width="15.42578125" style="124" customWidth="1"/>
    <col min="1289" max="1289" width="17.28515625" style="124" customWidth="1"/>
    <col min="1290" max="1537" width="9.140625" style="124"/>
    <col min="1538" max="1538" width="98" style="124" customWidth="1"/>
    <col min="1539" max="1539" width="13.28515625" style="124" customWidth="1"/>
    <col min="1540" max="1540" width="13.5703125" style="124" customWidth="1"/>
    <col min="1541" max="1543" width="16.140625" style="124" customWidth="1"/>
    <col min="1544" max="1544" width="15.42578125" style="124" customWidth="1"/>
    <col min="1545" max="1545" width="17.28515625" style="124" customWidth="1"/>
    <col min="1546" max="1793" width="9.140625" style="124"/>
    <col min="1794" max="1794" width="98" style="124" customWidth="1"/>
    <col min="1795" max="1795" width="13.28515625" style="124" customWidth="1"/>
    <col min="1796" max="1796" width="13.5703125" style="124" customWidth="1"/>
    <col min="1797" max="1799" width="16.140625" style="124" customWidth="1"/>
    <col min="1800" max="1800" width="15.42578125" style="124" customWidth="1"/>
    <col min="1801" max="1801" width="17.28515625" style="124" customWidth="1"/>
    <col min="1802" max="2049" width="9.140625" style="124"/>
    <col min="2050" max="2050" width="98" style="124" customWidth="1"/>
    <col min="2051" max="2051" width="13.28515625" style="124" customWidth="1"/>
    <col min="2052" max="2052" width="13.5703125" style="124" customWidth="1"/>
    <col min="2053" max="2055" width="16.140625" style="124" customWidth="1"/>
    <col min="2056" max="2056" width="15.42578125" style="124" customWidth="1"/>
    <col min="2057" max="2057" width="17.28515625" style="124" customWidth="1"/>
    <col min="2058" max="2305" width="9.140625" style="124"/>
    <col min="2306" max="2306" width="98" style="124" customWidth="1"/>
    <col min="2307" max="2307" width="13.28515625" style="124" customWidth="1"/>
    <col min="2308" max="2308" width="13.5703125" style="124" customWidth="1"/>
    <col min="2309" max="2311" width="16.140625" style="124" customWidth="1"/>
    <col min="2312" max="2312" width="15.42578125" style="124" customWidth="1"/>
    <col min="2313" max="2313" width="17.28515625" style="124" customWidth="1"/>
    <col min="2314" max="2561" width="9.140625" style="124"/>
    <col min="2562" max="2562" width="98" style="124" customWidth="1"/>
    <col min="2563" max="2563" width="13.28515625" style="124" customWidth="1"/>
    <col min="2564" max="2564" width="13.5703125" style="124" customWidth="1"/>
    <col min="2565" max="2567" width="16.140625" style="124" customWidth="1"/>
    <col min="2568" max="2568" width="15.42578125" style="124" customWidth="1"/>
    <col min="2569" max="2569" width="17.28515625" style="124" customWidth="1"/>
    <col min="2570" max="2817" width="9.140625" style="124"/>
    <col min="2818" max="2818" width="98" style="124" customWidth="1"/>
    <col min="2819" max="2819" width="13.28515625" style="124" customWidth="1"/>
    <col min="2820" max="2820" width="13.5703125" style="124" customWidth="1"/>
    <col min="2821" max="2823" width="16.140625" style="124" customWidth="1"/>
    <col min="2824" max="2824" width="15.42578125" style="124" customWidth="1"/>
    <col min="2825" max="2825" width="17.28515625" style="124" customWidth="1"/>
    <col min="2826" max="3073" width="9.140625" style="124"/>
    <col min="3074" max="3074" width="98" style="124" customWidth="1"/>
    <col min="3075" max="3075" width="13.28515625" style="124" customWidth="1"/>
    <col min="3076" max="3076" width="13.5703125" style="124" customWidth="1"/>
    <col min="3077" max="3079" width="16.140625" style="124" customWidth="1"/>
    <col min="3080" max="3080" width="15.42578125" style="124" customWidth="1"/>
    <col min="3081" max="3081" width="17.28515625" style="124" customWidth="1"/>
    <col min="3082" max="3329" width="9.140625" style="124"/>
    <col min="3330" max="3330" width="98" style="124" customWidth="1"/>
    <col min="3331" max="3331" width="13.28515625" style="124" customWidth="1"/>
    <col min="3332" max="3332" width="13.5703125" style="124" customWidth="1"/>
    <col min="3333" max="3335" width="16.140625" style="124" customWidth="1"/>
    <col min="3336" max="3336" width="15.42578125" style="124" customWidth="1"/>
    <col min="3337" max="3337" width="17.28515625" style="124" customWidth="1"/>
    <col min="3338" max="3585" width="9.140625" style="124"/>
    <col min="3586" max="3586" width="98" style="124" customWidth="1"/>
    <col min="3587" max="3587" width="13.28515625" style="124" customWidth="1"/>
    <col min="3588" max="3588" width="13.5703125" style="124" customWidth="1"/>
    <col min="3589" max="3591" width="16.140625" style="124" customWidth="1"/>
    <col min="3592" max="3592" width="15.42578125" style="124" customWidth="1"/>
    <col min="3593" max="3593" width="17.28515625" style="124" customWidth="1"/>
    <col min="3594" max="3841" width="9.140625" style="124"/>
    <col min="3842" max="3842" width="98" style="124" customWidth="1"/>
    <col min="3843" max="3843" width="13.28515625" style="124" customWidth="1"/>
    <col min="3844" max="3844" width="13.5703125" style="124" customWidth="1"/>
    <col min="3845" max="3847" width="16.140625" style="124" customWidth="1"/>
    <col min="3848" max="3848" width="15.42578125" style="124" customWidth="1"/>
    <col min="3849" max="3849" width="17.28515625" style="124" customWidth="1"/>
    <col min="3850" max="4097" width="9.140625" style="124"/>
    <col min="4098" max="4098" width="98" style="124" customWidth="1"/>
    <col min="4099" max="4099" width="13.28515625" style="124" customWidth="1"/>
    <col min="4100" max="4100" width="13.5703125" style="124" customWidth="1"/>
    <col min="4101" max="4103" width="16.140625" style="124" customWidth="1"/>
    <col min="4104" max="4104" width="15.42578125" style="124" customWidth="1"/>
    <col min="4105" max="4105" width="17.28515625" style="124" customWidth="1"/>
    <col min="4106" max="4353" width="9.140625" style="124"/>
    <col min="4354" max="4354" width="98" style="124" customWidth="1"/>
    <col min="4355" max="4355" width="13.28515625" style="124" customWidth="1"/>
    <col min="4356" max="4356" width="13.5703125" style="124" customWidth="1"/>
    <col min="4357" max="4359" width="16.140625" style="124" customWidth="1"/>
    <col min="4360" max="4360" width="15.42578125" style="124" customWidth="1"/>
    <col min="4361" max="4361" width="17.28515625" style="124" customWidth="1"/>
    <col min="4362" max="4609" width="9.140625" style="124"/>
    <col min="4610" max="4610" width="98" style="124" customWidth="1"/>
    <col min="4611" max="4611" width="13.28515625" style="124" customWidth="1"/>
    <col min="4612" max="4612" width="13.5703125" style="124" customWidth="1"/>
    <col min="4613" max="4615" width="16.140625" style="124" customWidth="1"/>
    <col min="4616" max="4616" width="15.42578125" style="124" customWidth="1"/>
    <col min="4617" max="4617" width="17.28515625" style="124" customWidth="1"/>
    <col min="4618" max="4865" width="9.140625" style="124"/>
    <col min="4866" max="4866" width="98" style="124" customWidth="1"/>
    <col min="4867" max="4867" width="13.28515625" style="124" customWidth="1"/>
    <col min="4868" max="4868" width="13.5703125" style="124" customWidth="1"/>
    <col min="4869" max="4871" width="16.140625" style="124" customWidth="1"/>
    <col min="4872" max="4872" width="15.42578125" style="124" customWidth="1"/>
    <col min="4873" max="4873" width="17.28515625" style="124" customWidth="1"/>
    <col min="4874" max="5121" width="9.140625" style="124"/>
    <col min="5122" max="5122" width="98" style="124" customWidth="1"/>
    <col min="5123" max="5123" width="13.28515625" style="124" customWidth="1"/>
    <col min="5124" max="5124" width="13.5703125" style="124" customWidth="1"/>
    <col min="5125" max="5127" width="16.140625" style="124" customWidth="1"/>
    <col min="5128" max="5128" width="15.42578125" style="124" customWidth="1"/>
    <col min="5129" max="5129" width="17.28515625" style="124" customWidth="1"/>
    <col min="5130" max="5377" width="9.140625" style="124"/>
    <col min="5378" max="5378" width="98" style="124" customWidth="1"/>
    <col min="5379" max="5379" width="13.28515625" style="124" customWidth="1"/>
    <col min="5380" max="5380" width="13.5703125" style="124" customWidth="1"/>
    <col min="5381" max="5383" width="16.140625" style="124" customWidth="1"/>
    <col min="5384" max="5384" width="15.42578125" style="124" customWidth="1"/>
    <col min="5385" max="5385" width="17.28515625" style="124" customWidth="1"/>
    <col min="5386" max="5633" width="9.140625" style="124"/>
    <col min="5634" max="5634" width="98" style="124" customWidth="1"/>
    <col min="5635" max="5635" width="13.28515625" style="124" customWidth="1"/>
    <col min="5636" max="5636" width="13.5703125" style="124" customWidth="1"/>
    <col min="5637" max="5639" width="16.140625" style="124" customWidth="1"/>
    <col min="5640" max="5640" width="15.42578125" style="124" customWidth="1"/>
    <col min="5641" max="5641" width="17.28515625" style="124" customWidth="1"/>
    <col min="5642" max="5889" width="9.140625" style="124"/>
    <col min="5890" max="5890" width="98" style="124" customWidth="1"/>
    <col min="5891" max="5891" width="13.28515625" style="124" customWidth="1"/>
    <col min="5892" max="5892" width="13.5703125" style="124" customWidth="1"/>
    <col min="5893" max="5895" width="16.140625" style="124" customWidth="1"/>
    <col min="5896" max="5896" width="15.42578125" style="124" customWidth="1"/>
    <col min="5897" max="5897" width="17.28515625" style="124" customWidth="1"/>
    <col min="5898" max="6145" width="9.140625" style="124"/>
    <col min="6146" max="6146" width="98" style="124" customWidth="1"/>
    <col min="6147" max="6147" width="13.28515625" style="124" customWidth="1"/>
    <col min="6148" max="6148" width="13.5703125" style="124" customWidth="1"/>
    <col min="6149" max="6151" width="16.140625" style="124" customWidth="1"/>
    <col min="6152" max="6152" width="15.42578125" style="124" customWidth="1"/>
    <col min="6153" max="6153" width="17.28515625" style="124" customWidth="1"/>
    <col min="6154" max="6401" width="9.140625" style="124"/>
    <col min="6402" max="6402" width="98" style="124" customWidth="1"/>
    <col min="6403" max="6403" width="13.28515625" style="124" customWidth="1"/>
    <col min="6404" max="6404" width="13.5703125" style="124" customWidth="1"/>
    <col min="6405" max="6407" width="16.140625" style="124" customWidth="1"/>
    <col min="6408" max="6408" width="15.42578125" style="124" customWidth="1"/>
    <col min="6409" max="6409" width="17.28515625" style="124" customWidth="1"/>
    <col min="6410" max="6657" width="9.140625" style="124"/>
    <col min="6658" max="6658" width="98" style="124" customWidth="1"/>
    <col min="6659" max="6659" width="13.28515625" style="124" customWidth="1"/>
    <col min="6660" max="6660" width="13.5703125" style="124" customWidth="1"/>
    <col min="6661" max="6663" width="16.140625" style="124" customWidth="1"/>
    <col min="6664" max="6664" width="15.42578125" style="124" customWidth="1"/>
    <col min="6665" max="6665" width="17.28515625" style="124" customWidth="1"/>
    <col min="6666" max="6913" width="9.140625" style="124"/>
    <col min="6914" max="6914" width="98" style="124" customWidth="1"/>
    <col min="6915" max="6915" width="13.28515625" style="124" customWidth="1"/>
    <col min="6916" max="6916" width="13.5703125" style="124" customWidth="1"/>
    <col min="6917" max="6919" width="16.140625" style="124" customWidth="1"/>
    <col min="6920" max="6920" width="15.42578125" style="124" customWidth="1"/>
    <col min="6921" max="6921" width="17.28515625" style="124" customWidth="1"/>
    <col min="6922" max="7169" width="9.140625" style="124"/>
    <col min="7170" max="7170" width="98" style="124" customWidth="1"/>
    <col min="7171" max="7171" width="13.28515625" style="124" customWidth="1"/>
    <col min="7172" max="7172" width="13.5703125" style="124" customWidth="1"/>
    <col min="7173" max="7175" width="16.140625" style="124" customWidth="1"/>
    <col min="7176" max="7176" width="15.42578125" style="124" customWidth="1"/>
    <col min="7177" max="7177" width="17.28515625" style="124" customWidth="1"/>
    <col min="7178" max="7425" width="9.140625" style="124"/>
    <col min="7426" max="7426" width="98" style="124" customWidth="1"/>
    <col min="7427" max="7427" width="13.28515625" style="124" customWidth="1"/>
    <col min="7428" max="7428" width="13.5703125" style="124" customWidth="1"/>
    <col min="7429" max="7431" width="16.140625" style="124" customWidth="1"/>
    <col min="7432" max="7432" width="15.42578125" style="124" customWidth="1"/>
    <col min="7433" max="7433" width="17.28515625" style="124" customWidth="1"/>
    <col min="7434" max="7681" width="9.140625" style="124"/>
    <col min="7682" max="7682" width="98" style="124" customWidth="1"/>
    <col min="7683" max="7683" width="13.28515625" style="124" customWidth="1"/>
    <col min="7684" max="7684" width="13.5703125" style="124" customWidth="1"/>
    <col min="7685" max="7687" width="16.140625" style="124" customWidth="1"/>
    <col min="7688" max="7688" width="15.42578125" style="124" customWidth="1"/>
    <col min="7689" max="7689" width="17.28515625" style="124" customWidth="1"/>
    <col min="7690" max="7937" width="9.140625" style="124"/>
    <col min="7938" max="7938" width="98" style="124" customWidth="1"/>
    <col min="7939" max="7939" width="13.28515625" style="124" customWidth="1"/>
    <col min="7940" max="7940" width="13.5703125" style="124" customWidth="1"/>
    <col min="7941" max="7943" width="16.140625" style="124" customWidth="1"/>
    <col min="7944" max="7944" width="15.42578125" style="124" customWidth="1"/>
    <col min="7945" max="7945" width="17.28515625" style="124" customWidth="1"/>
    <col min="7946" max="8193" width="9.140625" style="124"/>
    <col min="8194" max="8194" width="98" style="124" customWidth="1"/>
    <col min="8195" max="8195" width="13.28515625" style="124" customWidth="1"/>
    <col min="8196" max="8196" width="13.5703125" style="124" customWidth="1"/>
    <col min="8197" max="8199" width="16.140625" style="124" customWidth="1"/>
    <col min="8200" max="8200" width="15.42578125" style="124" customWidth="1"/>
    <col min="8201" max="8201" width="17.28515625" style="124" customWidth="1"/>
    <col min="8202" max="8449" width="9.140625" style="124"/>
    <col min="8450" max="8450" width="98" style="124" customWidth="1"/>
    <col min="8451" max="8451" width="13.28515625" style="124" customWidth="1"/>
    <col min="8452" max="8452" width="13.5703125" style="124" customWidth="1"/>
    <col min="8453" max="8455" width="16.140625" style="124" customWidth="1"/>
    <col min="8456" max="8456" width="15.42578125" style="124" customWidth="1"/>
    <col min="8457" max="8457" width="17.28515625" style="124" customWidth="1"/>
    <col min="8458" max="8705" width="9.140625" style="124"/>
    <col min="8706" max="8706" width="98" style="124" customWidth="1"/>
    <col min="8707" max="8707" width="13.28515625" style="124" customWidth="1"/>
    <col min="8708" max="8708" width="13.5703125" style="124" customWidth="1"/>
    <col min="8709" max="8711" width="16.140625" style="124" customWidth="1"/>
    <col min="8712" max="8712" width="15.42578125" style="124" customWidth="1"/>
    <col min="8713" max="8713" width="17.28515625" style="124" customWidth="1"/>
    <col min="8714" max="8961" width="9.140625" style="124"/>
    <col min="8962" max="8962" width="98" style="124" customWidth="1"/>
    <col min="8963" max="8963" width="13.28515625" style="124" customWidth="1"/>
    <col min="8964" max="8964" width="13.5703125" style="124" customWidth="1"/>
    <col min="8965" max="8967" width="16.140625" style="124" customWidth="1"/>
    <col min="8968" max="8968" width="15.42578125" style="124" customWidth="1"/>
    <col min="8969" max="8969" width="17.28515625" style="124" customWidth="1"/>
    <col min="8970" max="9217" width="9.140625" style="124"/>
    <col min="9218" max="9218" width="98" style="124" customWidth="1"/>
    <col min="9219" max="9219" width="13.28515625" style="124" customWidth="1"/>
    <col min="9220" max="9220" width="13.5703125" style="124" customWidth="1"/>
    <col min="9221" max="9223" width="16.140625" style="124" customWidth="1"/>
    <col min="9224" max="9224" width="15.42578125" style="124" customWidth="1"/>
    <col min="9225" max="9225" width="17.28515625" style="124" customWidth="1"/>
    <col min="9226" max="9473" width="9.140625" style="124"/>
    <col min="9474" max="9474" width="98" style="124" customWidth="1"/>
    <col min="9475" max="9475" width="13.28515625" style="124" customWidth="1"/>
    <col min="9476" max="9476" width="13.5703125" style="124" customWidth="1"/>
    <col min="9477" max="9479" width="16.140625" style="124" customWidth="1"/>
    <col min="9480" max="9480" width="15.42578125" style="124" customWidth="1"/>
    <col min="9481" max="9481" width="17.28515625" style="124" customWidth="1"/>
    <col min="9482" max="9729" width="9.140625" style="124"/>
    <col min="9730" max="9730" width="98" style="124" customWidth="1"/>
    <col min="9731" max="9731" width="13.28515625" style="124" customWidth="1"/>
    <col min="9732" max="9732" width="13.5703125" style="124" customWidth="1"/>
    <col min="9733" max="9735" width="16.140625" style="124" customWidth="1"/>
    <col min="9736" max="9736" width="15.42578125" style="124" customWidth="1"/>
    <col min="9737" max="9737" width="17.28515625" style="124" customWidth="1"/>
    <col min="9738" max="9985" width="9.140625" style="124"/>
    <col min="9986" max="9986" width="98" style="124" customWidth="1"/>
    <col min="9987" max="9987" width="13.28515625" style="124" customWidth="1"/>
    <col min="9988" max="9988" width="13.5703125" style="124" customWidth="1"/>
    <col min="9989" max="9991" width="16.140625" style="124" customWidth="1"/>
    <col min="9992" max="9992" width="15.42578125" style="124" customWidth="1"/>
    <col min="9993" max="9993" width="17.28515625" style="124" customWidth="1"/>
    <col min="9994" max="10241" width="9.140625" style="124"/>
    <col min="10242" max="10242" width="98" style="124" customWidth="1"/>
    <col min="10243" max="10243" width="13.28515625" style="124" customWidth="1"/>
    <col min="10244" max="10244" width="13.5703125" style="124" customWidth="1"/>
    <col min="10245" max="10247" width="16.140625" style="124" customWidth="1"/>
    <col min="10248" max="10248" width="15.42578125" style="124" customWidth="1"/>
    <col min="10249" max="10249" width="17.28515625" style="124" customWidth="1"/>
    <col min="10250" max="10497" width="9.140625" style="124"/>
    <col min="10498" max="10498" width="98" style="124" customWidth="1"/>
    <col min="10499" max="10499" width="13.28515625" style="124" customWidth="1"/>
    <col min="10500" max="10500" width="13.5703125" style="124" customWidth="1"/>
    <col min="10501" max="10503" width="16.140625" style="124" customWidth="1"/>
    <col min="10504" max="10504" width="15.42578125" style="124" customWidth="1"/>
    <col min="10505" max="10505" width="17.28515625" style="124" customWidth="1"/>
    <col min="10506" max="10753" width="9.140625" style="124"/>
    <col min="10754" max="10754" width="98" style="124" customWidth="1"/>
    <col min="10755" max="10755" width="13.28515625" style="124" customWidth="1"/>
    <col min="10756" max="10756" width="13.5703125" style="124" customWidth="1"/>
    <col min="10757" max="10759" width="16.140625" style="124" customWidth="1"/>
    <col min="10760" max="10760" width="15.42578125" style="124" customWidth="1"/>
    <col min="10761" max="10761" width="17.28515625" style="124" customWidth="1"/>
    <col min="10762" max="11009" width="9.140625" style="124"/>
    <col min="11010" max="11010" width="98" style="124" customWidth="1"/>
    <col min="11011" max="11011" width="13.28515625" style="124" customWidth="1"/>
    <col min="11012" max="11012" width="13.5703125" style="124" customWidth="1"/>
    <col min="11013" max="11015" width="16.140625" style="124" customWidth="1"/>
    <col min="11016" max="11016" width="15.42578125" style="124" customWidth="1"/>
    <col min="11017" max="11017" width="17.28515625" style="124" customWidth="1"/>
    <col min="11018" max="11265" width="9.140625" style="124"/>
    <col min="11266" max="11266" width="98" style="124" customWidth="1"/>
    <col min="11267" max="11267" width="13.28515625" style="124" customWidth="1"/>
    <col min="11268" max="11268" width="13.5703125" style="124" customWidth="1"/>
    <col min="11269" max="11271" width="16.140625" style="124" customWidth="1"/>
    <col min="11272" max="11272" width="15.42578125" style="124" customWidth="1"/>
    <col min="11273" max="11273" width="17.28515625" style="124" customWidth="1"/>
    <col min="11274" max="11521" width="9.140625" style="124"/>
    <col min="11522" max="11522" width="98" style="124" customWidth="1"/>
    <col min="11523" max="11523" width="13.28515625" style="124" customWidth="1"/>
    <col min="11524" max="11524" width="13.5703125" style="124" customWidth="1"/>
    <col min="11525" max="11527" width="16.140625" style="124" customWidth="1"/>
    <col min="11528" max="11528" width="15.42578125" style="124" customWidth="1"/>
    <col min="11529" max="11529" width="17.28515625" style="124" customWidth="1"/>
    <col min="11530" max="11777" width="9.140625" style="124"/>
    <col min="11778" max="11778" width="98" style="124" customWidth="1"/>
    <col min="11779" max="11779" width="13.28515625" style="124" customWidth="1"/>
    <col min="11780" max="11780" width="13.5703125" style="124" customWidth="1"/>
    <col min="11781" max="11783" width="16.140625" style="124" customWidth="1"/>
    <col min="11784" max="11784" width="15.42578125" style="124" customWidth="1"/>
    <col min="11785" max="11785" width="17.28515625" style="124" customWidth="1"/>
    <col min="11786" max="12033" width="9.140625" style="124"/>
    <col min="12034" max="12034" width="98" style="124" customWidth="1"/>
    <col min="12035" max="12035" width="13.28515625" style="124" customWidth="1"/>
    <col min="12036" max="12036" width="13.5703125" style="124" customWidth="1"/>
    <col min="12037" max="12039" width="16.140625" style="124" customWidth="1"/>
    <col min="12040" max="12040" width="15.42578125" style="124" customWidth="1"/>
    <col min="12041" max="12041" width="17.28515625" style="124" customWidth="1"/>
    <col min="12042" max="12289" width="9.140625" style="124"/>
    <col min="12290" max="12290" width="98" style="124" customWidth="1"/>
    <col min="12291" max="12291" width="13.28515625" style="124" customWidth="1"/>
    <col min="12292" max="12292" width="13.5703125" style="124" customWidth="1"/>
    <col min="12293" max="12295" width="16.140625" style="124" customWidth="1"/>
    <col min="12296" max="12296" width="15.42578125" style="124" customWidth="1"/>
    <col min="12297" max="12297" width="17.28515625" style="124" customWidth="1"/>
    <col min="12298" max="12545" width="9.140625" style="124"/>
    <col min="12546" max="12546" width="98" style="124" customWidth="1"/>
    <col min="12547" max="12547" width="13.28515625" style="124" customWidth="1"/>
    <col min="12548" max="12548" width="13.5703125" style="124" customWidth="1"/>
    <col min="12549" max="12551" width="16.140625" style="124" customWidth="1"/>
    <col min="12552" max="12552" width="15.42578125" style="124" customWidth="1"/>
    <col min="12553" max="12553" width="17.28515625" style="124" customWidth="1"/>
    <col min="12554" max="12801" width="9.140625" style="124"/>
    <col min="12802" max="12802" width="98" style="124" customWidth="1"/>
    <col min="12803" max="12803" width="13.28515625" style="124" customWidth="1"/>
    <col min="12804" max="12804" width="13.5703125" style="124" customWidth="1"/>
    <col min="12805" max="12807" width="16.140625" style="124" customWidth="1"/>
    <col min="12808" max="12808" width="15.42578125" style="124" customWidth="1"/>
    <col min="12809" max="12809" width="17.28515625" style="124" customWidth="1"/>
    <col min="12810" max="13057" width="9.140625" style="124"/>
    <col min="13058" max="13058" width="98" style="124" customWidth="1"/>
    <col min="13059" max="13059" width="13.28515625" style="124" customWidth="1"/>
    <col min="13060" max="13060" width="13.5703125" style="124" customWidth="1"/>
    <col min="13061" max="13063" width="16.140625" style="124" customWidth="1"/>
    <col min="13064" max="13064" width="15.42578125" style="124" customWidth="1"/>
    <col min="13065" max="13065" width="17.28515625" style="124" customWidth="1"/>
    <col min="13066" max="13313" width="9.140625" style="124"/>
    <col min="13314" max="13314" width="98" style="124" customWidth="1"/>
    <col min="13315" max="13315" width="13.28515625" style="124" customWidth="1"/>
    <col min="13316" max="13316" width="13.5703125" style="124" customWidth="1"/>
    <col min="13317" max="13319" width="16.140625" style="124" customWidth="1"/>
    <col min="13320" max="13320" width="15.42578125" style="124" customWidth="1"/>
    <col min="13321" max="13321" width="17.28515625" style="124" customWidth="1"/>
    <col min="13322" max="13569" width="9.140625" style="124"/>
    <col min="13570" max="13570" width="98" style="124" customWidth="1"/>
    <col min="13571" max="13571" width="13.28515625" style="124" customWidth="1"/>
    <col min="13572" max="13572" width="13.5703125" style="124" customWidth="1"/>
    <col min="13573" max="13575" width="16.140625" style="124" customWidth="1"/>
    <col min="13576" max="13576" width="15.42578125" style="124" customWidth="1"/>
    <col min="13577" max="13577" width="17.28515625" style="124" customWidth="1"/>
    <col min="13578" max="13825" width="9.140625" style="124"/>
    <col min="13826" max="13826" width="98" style="124" customWidth="1"/>
    <col min="13827" max="13827" width="13.28515625" style="124" customWidth="1"/>
    <col min="13828" max="13828" width="13.5703125" style="124" customWidth="1"/>
    <col min="13829" max="13831" width="16.140625" style="124" customWidth="1"/>
    <col min="13832" max="13832" width="15.42578125" style="124" customWidth="1"/>
    <col min="13833" max="13833" width="17.28515625" style="124" customWidth="1"/>
    <col min="13834" max="14081" width="9.140625" style="124"/>
    <col min="14082" max="14082" width="98" style="124" customWidth="1"/>
    <col min="14083" max="14083" width="13.28515625" style="124" customWidth="1"/>
    <col min="14084" max="14084" width="13.5703125" style="124" customWidth="1"/>
    <col min="14085" max="14087" width="16.140625" style="124" customWidth="1"/>
    <col min="14088" max="14088" width="15.42578125" style="124" customWidth="1"/>
    <col min="14089" max="14089" width="17.28515625" style="124" customWidth="1"/>
    <col min="14090" max="14337" width="9.140625" style="124"/>
    <col min="14338" max="14338" width="98" style="124" customWidth="1"/>
    <col min="14339" max="14339" width="13.28515625" style="124" customWidth="1"/>
    <col min="14340" max="14340" width="13.5703125" style="124" customWidth="1"/>
    <col min="14341" max="14343" width="16.140625" style="124" customWidth="1"/>
    <col min="14344" max="14344" width="15.42578125" style="124" customWidth="1"/>
    <col min="14345" max="14345" width="17.28515625" style="124" customWidth="1"/>
    <col min="14346" max="14593" width="9.140625" style="124"/>
    <col min="14594" max="14594" width="98" style="124" customWidth="1"/>
    <col min="14595" max="14595" width="13.28515625" style="124" customWidth="1"/>
    <col min="14596" max="14596" width="13.5703125" style="124" customWidth="1"/>
    <col min="14597" max="14599" width="16.140625" style="124" customWidth="1"/>
    <col min="14600" max="14600" width="15.42578125" style="124" customWidth="1"/>
    <col min="14601" max="14601" width="17.28515625" style="124" customWidth="1"/>
    <col min="14602" max="14849" width="9.140625" style="124"/>
    <col min="14850" max="14850" width="98" style="124" customWidth="1"/>
    <col min="14851" max="14851" width="13.28515625" style="124" customWidth="1"/>
    <col min="14852" max="14852" width="13.5703125" style="124" customWidth="1"/>
    <col min="14853" max="14855" width="16.140625" style="124" customWidth="1"/>
    <col min="14856" max="14856" width="15.42578125" style="124" customWidth="1"/>
    <col min="14857" max="14857" width="17.28515625" style="124" customWidth="1"/>
    <col min="14858" max="15105" width="9.140625" style="124"/>
    <col min="15106" max="15106" width="98" style="124" customWidth="1"/>
    <col min="15107" max="15107" width="13.28515625" style="124" customWidth="1"/>
    <col min="15108" max="15108" width="13.5703125" style="124" customWidth="1"/>
    <col min="15109" max="15111" width="16.140625" style="124" customWidth="1"/>
    <col min="15112" max="15112" width="15.42578125" style="124" customWidth="1"/>
    <col min="15113" max="15113" width="17.28515625" style="124" customWidth="1"/>
    <col min="15114" max="15361" width="9.140625" style="124"/>
    <col min="15362" max="15362" width="98" style="124" customWidth="1"/>
    <col min="15363" max="15363" width="13.28515625" style="124" customWidth="1"/>
    <col min="15364" max="15364" width="13.5703125" style="124" customWidth="1"/>
    <col min="15365" max="15367" width="16.140625" style="124" customWidth="1"/>
    <col min="15368" max="15368" width="15.42578125" style="124" customWidth="1"/>
    <col min="15369" max="15369" width="17.28515625" style="124" customWidth="1"/>
    <col min="15370" max="15617" width="9.140625" style="124"/>
    <col min="15618" max="15618" width="98" style="124" customWidth="1"/>
    <col min="15619" max="15619" width="13.28515625" style="124" customWidth="1"/>
    <col min="15620" max="15620" width="13.5703125" style="124" customWidth="1"/>
    <col min="15621" max="15623" width="16.140625" style="124" customWidth="1"/>
    <col min="15624" max="15624" width="15.42578125" style="124" customWidth="1"/>
    <col min="15625" max="15625" width="17.28515625" style="124" customWidth="1"/>
    <col min="15626" max="15873" width="9.140625" style="124"/>
    <col min="15874" max="15874" width="98" style="124" customWidth="1"/>
    <col min="15875" max="15875" width="13.28515625" style="124" customWidth="1"/>
    <col min="15876" max="15876" width="13.5703125" style="124" customWidth="1"/>
    <col min="15877" max="15879" width="16.140625" style="124" customWidth="1"/>
    <col min="15880" max="15880" width="15.42578125" style="124" customWidth="1"/>
    <col min="15881" max="15881" width="17.28515625" style="124" customWidth="1"/>
    <col min="15882" max="16129" width="9.140625" style="124"/>
    <col min="16130" max="16130" width="98" style="124" customWidth="1"/>
    <col min="16131" max="16131" width="13.28515625" style="124" customWidth="1"/>
    <col min="16132" max="16132" width="13.5703125" style="124" customWidth="1"/>
    <col min="16133" max="16135" width="16.140625" style="124" customWidth="1"/>
    <col min="16136" max="16136" width="15.42578125" style="124" customWidth="1"/>
    <col min="16137" max="16137" width="17.28515625" style="124" customWidth="1"/>
    <col min="16138" max="16384" width="9.140625" style="124"/>
  </cols>
  <sheetData>
    <row r="1" spans="1:10" x14ac:dyDescent="0.25">
      <c r="B1" s="149" t="s">
        <v>293</v>
      </c>
    </row>
    <row r="3" spans="1:10" x14ac:dyDescent="0.25">
      <c r="A3" s="201" t="s">
        <v>304</v>
      </c>
      <c r="B3" s="201"/>
      <c r="C3" s="201"/>
      <c r="D3" s="201"/>
      <c r="E3" s="201"/>
      <c r="F3" s="201"/>
      <c r="G3" s="201"/>
      <c r="H3" s="201"/>
      <c r="I3" s="201"/>
      <c r="J3" s="201"/>
    </row>
    <row r="5" spans="1:10" s="134" customFormat="1" ht="30" x14ac:dyDescent="0.25">
      <c r="B5" s="135" t="s">
        <v>263</v>
      </c>
      <c r="C5" s="136" t="s">
        <v>292</v>
      </c>
      <c r="D5" s="136" t="s">
        <v>264</v>
      </c>
      <c r="E5" s="136" t="s">
        <v>265</v>
      </c>
      <c r="F5" s="137" t="s">
        <v>266</v>
      </c>
      <c r="G5" s="138" t="s">
        <v>302</v>
      </c>
      <c r="H5" s="137" t="s">
        <v>303</v>
      </c>
    </row>
    <row r="6" spans="1:10" s="133" customFormat="1" x14ac:dyDescent="0.25">
      <c r="B6" s="125">
        <v>1</v>
      </c>
      <c r="C6" s="139" t="s">
        <v>267</v>
      </c>
      <c r="D6" s="126" t="s">
        <v>268</v>
      </c>
      <c r="E6" s="126">
        <v>1</v>
      </c>
      <c r="F6" s="151"/>
      <c r="G6" s="152"/>
      <c r="H6" s="151"/>
    </row>
    <row r="7" spans="1:10" s="133" customFormat="1" x14ac:dyDescent="0.25">
      <c r="B7" s="125">
        <v>2</v>
      </c>
      <c r="C7" s="139" t="s">
        <v>269</v>
      </c>
      <c r="D7" s="126" t="s">
        <v>268</v>
      </c>
      <c r="E7" s="126">
        <v>1</v>
      </c>
      <c r="F7" s="151"/>
      <c r="G7" s="152"/>
      <c r="H7" s="151"/>
    </row>
    <row r="8" spans="1:10" s="133" customFormat="1" x14ac:dyDescent="0.25">
      <c r="B8" s="125">
        <v>3</v>
      </c>
      <c r="C8" s="139" t="s">
        <v>270</v>
      </c>
      <c r="D8" s="126" t="s">
        <v>268</v>
      </c>
      <c r="E8" s="126">
        <v>1</v>
      </c>
      <c r="F8" s="151"/>
      <c r="G8" s="152"/>
      <c r="H8" s="151"/>
    </row>
    <row r="9" spans="1:10" s="133" customFormat="1" x14ac:dyDescent="0.25">
      <c r="B9" s="125">
        <v>4</v>
      </c>
      <c r="C9" s="140" t="s">
        <v>271</v>
      </c>
      <c r="D9" s="126" t="s">
        <v>268</v>
      </c>
      <c r="E9" s="126">
        <v>1</v>
      </c>
      <c r="F9" s="151"/>
      <c r="G9" s="152"/>
      <c r="H9" s="151"/>
    </row>
    <row r="10" spans="1:10" s="133" customFormat="1" x14ac:dyDescent="0.25">
      <c r="B10" s="125">
        <v>5</v>
      </c>
      <c r="C10" s="140" t="s">
        <v>272</v>
      </c>
      <c r="D10" s="126" t="s">
        <v>273</v>
      </c>
      <c r="E10" s="126">
        <v>1</v>
      </c>
      <c r="F10" s="151"/>
      <c r="G10" s="152"/>
      <c r="H10" s="151"/>
    </row>
    <row r="11" spans="1:10" s="133" customFormat="1" x14ac:dyDescent="0.25">
      <c r="B11" s="125">
        <v>6</v>
      </c>
      <c r="C11" s="140" t="s">
        <v>274</v>
      </c>
      <c r="D11" s="126" t="s">
        <v>275</v>
      </c>
      <c r="E11" s="126">
        <v>1</v>
      </c>
      <c r="F11" s="151"/>
      <c r="G11" s="152"/>
      <c r="H11" s="151"/>
    </row>
    <row r="12" spans="1:10" s="133" customFormat="1" x14ac:dyDescent="0.25">
      <c r="B12" s="125">
        <v>7</v>
      </c>
      <c r="C12" s="140" t="s">
        <v>276</v>
      </c>
      <c r="D12" s="126" t="s">
        <v>277</v>
      </c>
      <c r="E12" s="126">
        <v>1</v>
      </c>
      <c r="F12" s="151"/>
      <c r="G12" s="152"/>
      <c r="H12" s="151"/>
    </row>
    <row r="13" spans="1:10" s="133" customFormat="1" x14ac:dyDescent="0.25">
      <c r="B13" s="125">
        <v>8</v>
      </c>
      <c r="C13" s="140" t="s">
        <v>278</v>
      </c>
      <c r="D13" s="126" t="s">
        <v>277</v>
      </c>
      <c r="E13" s="126">
        <v>1</v>
      </c>
      <c r="F13" s="151"/>
      <c r="G13" s="152"/>
      <c r="H13" s="151"/>
    </row>
    <row r="14" spans="1:10" s="133" customFormat="1" x14ac:dyDescent="0.25">
      <c r="B14" s="125">
        <v>9</v>
      </c>
      <c r="C14" s="140" t="s">
        <v>279</v>
      </c>
      <c r="D14" s="126" t="s">
        <v>275</v>
      </c>
      <c r="E14" s="126">
        <v>1</v>
      </c>
      <c r="F14" s="151"/>
      <c r="G14" s="152"/>
      <c r="H14" s="151"/>
    </row>
    <row r="15" spans="1:10" s="133" customFormat="1" x14ac:dyDescent="0.25">
      <c r="B15" s="125">
        <v>10</v>
      </c>
      <c r="C15" s="140" t="s">
        <v>280</v>
      </c>
      <c r="D15" s="126" t="s">
        <v>275</v>
      </c>
      <c r="E15" s="126">
        <v>1</v>
      </c>
      <c r="F15" s="151"/>
      <c r="G15" s="152"/>
      <c r="H15" s="151"/>
    </row>
    <row r="16" spans="1:10" s="133" customFormat="1" x14ac:dyDescent="0.25">
      <c r="B16" s="125">
        <v>11</v>
      </c>
      <c r="C16" s="140" t="s">
        <v>281</v>
      </c>
      <c r="D16" s="126" t="s">
        <v>275</v>
      </c>
      <c r="E16" s="126">
        <v>1</v>
      </c>
      <c r="F16" s="151"/>
      <c r="G16" s="152"/>
      <c r="H16" s="151"/>
    </row>
    <row r="17" spans="2:8" s="133" customFormat="1" x14ac:dyDescent="0.25">
      <c r="B17" s="141">
        <v>12</v>
      </c>
      <c r="C17" s="142" t="s">
        <v>282</v>
      </c>
      <c r="D17" s="143" t="s">
        <v>268</v>
      </c>
      <c r="E17" s="143">
        <v>1</v>
      </c>
      <c r="F17" s="151"/>
      <c r="G17" s="152"/>
      <c r="H17" s="151"/>
    </row>
    <row r="18" spans="2:8" s="133" customFormat="1" ht="15.75" thickBot="1" x14ac:dyDescent="0.3">
      <c r="B18" s="144">
        <v>13</v>
      </c>
      <c r="C18" s="145" t="s">
        <v>283</v>
      </c>
      <c r="D18" s="146" t="s">
        <v>268</v>
      </c>
      <c r="E18" s="146">
        <v>1</v>
      </c>
      <c r="F18" s="153"/>
      <c r="G18" s="152"/>
      <c r="H18" s="153"/>
    </row>
    <row r="19" spans="2:8" s="133" customFormat="1" ht="24" customHeight="1" thickBot="1" x14ac:dyDescent="0.3">
      <c r="B19" s="202" t="s">
        <v>44</v>
      </c>
      <c r="C19" s="202"/>
      <c r="D19" s="202"/>
      <c r="E19" s="203"/>
      <c r="F19" s="154">
        <f>SUM(F6:F18)</f>
        <v>0</v>
      </c>
      <c r="G19" s="150"/>
      <c r="H19" s="155">
        <f>SUM(H6:H18)</f>
        <v>0</v>
      </c>
    </row>
    <row r="20" spans="2:8" s="133" customFormat="1" ht="24" customHeight="1" x14ac:dyDescent="0.25">
      <c r="B20" s="134"/>
      <c r="C20" s="134"/>
      <c r="D20" s="134"/>
      <c r="E20" s="134"/>
      <c r="F20" s="134"/>
      <c r="G20" s="134"/>
    </row>
    <row r="21" spans="2:8" x14ac:dyDescent="0.25">
      <c r="C21" s="131" t="s">
        <v>284</v>
      </c>
    </row>
    <row r="22" spans="2:8" x14ac:dyDescent="0.25">
      <c r="C22" s="132" t="s">
        <v>286</v>
      </c>
    </row>
    <row r="23" spans="2:8" x14ac:dyDescent="0.25">
      <c r="C23" s="132" t="s">
        <v>287</v>
      </c>
    </row>
    <row r="24" spans="2:8" x14ac:dyDescent="0.25">
      <c r="C24" s="132" t="s">
        <v>288</v>
      </c>
    </row>
    <row r="26" spans="2:8" x14ac:dyDescent="0.25">
      <c r="C26" s="131" t="s">
        <v>285</v>
      </c>
    </row>
    <row r="27" spans="2:8" ht="17.25" x14ac:dyDescent="0.25">
      <c r="C27" s="130" t="s">
        <v>289</v>
      </c>
    </row>
    <row r="28" spans="2:8" ht="17.25" x14ac:dyDescent="0.25">
      <c r="C28" s="130" t="s">
        <v>290</v>
      </c>
    </row>
    <row r="29" spans="2:8" ht="17.25" x14ac:dyDescent="0.25">
      <c r="C29" s="130" t="s">
        <v>291</v>
      </c>
    </row>
    <row r="30" spans="2:8" ht="17.25" x14ac:dyDescent="0.25">
      <c r="C30" s="130"/>
    </row>
    <row r="32" spans="2:8" x14ac:dyDescent="0.25">
      <c r="B32" t="s">
        <v>146</v>
      </c>
      <c r="C32"/>
      <c r="D32" s="147" t="s">
        <v>147</v>
      </c>
      <c r="E32"/>
      <c r="F32"/>
      <c r="G32" s="148" t="s">
        <v>148</v>
      </c>
    </row>
  </sheetData>
  <mergeCells count="2">
    <mergeCell ref="A3:J3"/>
    <mergeCell ref="B19:E19"/>
  </mergeCells>
  <pageMargins left="0.7" right="0.7" top="0.75" bottom="0.75" header="0.3" footer="0.3"/>
  <pageSetup paperSize="9" scale="93"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7A7BA543A9D34F9E8ADE91324C24D7" ma:contentTypeVersion="13" ma:contentTypeDescription="Ustvari nov dokument." ma:contentTypeScope="" ma:versionID="d0af7d7f8987eae6bacb82bf01191af1">
  <xsd:schema xmlns:xsd="http://www.w3.org/2001/XMLSchema" xmlns:xs="http://www.w3.org/2001/XMLSchema" xmlns:p="http://schemas.microsoft.com/office/2006/metadata/properties" xmlns:ns2="922a2348-a39c-4e39-8950-c9837a931319" xmlns:ns3="1d5e06c7-b858-4d02-b85b-f8b207e04dc6" targetNamespace="http://schemas.microsoft.com/office/2006/metadata/properties" ma:root="true" ma:fieldsID="fdf049e1404fd0dc0d21b8fff832d0c3" ns2:_="" ns3:_="">
    <xsd:import namespace="922a2348-a39c-4e39-8950-c9837a931319"/>
    <xsd:import namespace="1d5e06c7-b858-4d02-b85b-f8b207e04dc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2a2348-a39c-4e39-8950-c9837a931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d5e06c7-b858-4d02-b85b-f8b207e04dc6" elementFormDefault="qualified">
    <xsd:import namespace="http://schemas.microsoft.com/office/2006/documentManagement/types"/>
    <xsd:import namespace="http://schemas.microsoft.com/office/infopath/2007/PartnerControls"/>
    <xsd:element name="SharedWithUsers" ma:index="14"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706E75-0C42-427A-8829-CF5B433E21F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B39D653-9D4C-4204-A629-E1CED1B4FB71}">
  <ds:schemaRefs>
    <ds:schemaRef ds:uri="http://schemas.microsoft.com/sharepoint/v3/contenttype/forms"/>
  </ds:schemaRefs>
</ds:datastoreItem>
</file>

<file path=customXml/itemProps3.xml><?xml version="1.0" encoding="utf-8"?>
<ds:datastoreItem xmlns:ds="http://schemas.openxmlformats.org/officeDocument/2006/customXml" ds:itemID="{6A9370D1-9C5E-4C63-9C07-2170E0BCB1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2a2348-a39c-4e39-8950-c9837a931319"/>
    <ds:schemaRef ds:uri="1d5e06c7-b858-4d02-b85b-f8b207e04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Vzdrževanje Tolmin SKLOP 1</vt:lpstr>
      <vt:lpstr>Vzdrževanje Kobarid SKLOP 2</vt:lpstr>
      <vt:lpstr>Vzdrževanje Bovec SKLOP 3</vt:lpstr>
      <vt:lpstr>Vzdrževanje Bovec SKLOP 4</vt:lpstr>
      <vt:lpstr>Vzdrževanje Bovec SKLOP 5</vt:lpstr>
      <vt:lpstr>Vzdrževanje Bovec SKLOP 6</vt:lpstr>
      <vt:lpstr>Vzdrževanje Bovec SKLOP 7</vt:lpstr>
      <vt:lpstr>CENIK</vt:lpstr>
      <vt:lpstr>CENIK!Področje_tiskanja</vt:lpstr>
      <vt:lpstr>'Vzdrževanje Bovec SKLOP 3'!Področje_tiskanja</vt:lpstr>
      <vt:lpstr>'Vzdrževanje Bovec SKLOP 4'!Področje_tiskanja</vt:lpstr>
      <vt:lpstr>'Vzdrževanje Bovec SKLOP 5'!Področje_tiskanja</vt:lpstr>
      <vt:lpstr>'Vzdrževanje Bovec SKLOP 6'!Področje_tiskanja</vt:lpstr>
      <vt:lpstr>'Vzdrževanje Bovec SKLOP 7'!Področje_tiskanja</vt:lpstr>
      <vt:lpstr>'Vzdrževanje Kobarid SKLOP 2'!Področje_tiskanja</vt:lpstr>
      <vt:lpstr>'Vzdrževanje Tolmin SKLOP 1'!Področje_tiskanja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2022-12-16T08:41:51Z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0x010100957A7BA543A9D34F9E8ADE91324C24D7</vt:lpwstr>
  </property>
</Properties>
</file>